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SEH ANEXOS DESEMPEÑO\SEGUNDO TRIMESTRE\"/>
    </mc:Choice>
  </mc:AlternateContent>
  <xr:revisionPtr revIDLastSave="0" documentId="13_ncr:1_{FCF73C55-8DA6-4BAD-AD7A-403338F579C8}" xr6:coauthVersionLast="47" xr6:coauthVersionMax="47" xr10:uidLastSave="{00000000-0000-0000-0000-000000000000}"/>
  <bookViews>
    <workbookView xWindow="-120" yWindow="-120" windowWidth="20730" windowHeight="11160" firstSheet="9" activeTab="20" xr2:uid="{9365DBE5-3EAC-4930-926E-ADAF0521C82B}"/>
  </bookViews>
  <sheets>
    <sheet name="FIN" sheetId="2" r:id="rId1"/>
    <sheet name="Propósito" sheetId="4" r:id="rId2"/>
    <sheet name="C1" sheetId="5" r:id="rId3"/>
    <sheet name="A1C1" sheetId="8" r:id="rId4"/>
    <sheet name="A2C1" sheetId="9" r:id="rId5"/>
    <sheet name="A3C1" sheetId="10" r:id="rId6"/>
    <sheet name="A4C1" sheetId="11" r:id="rId7"/>
    <sheet name="C2" sheetId="12" r:id="rId8"/>
    <sheet name="A1C2" sheetId="13" r:id="rId9"/>
    <sheet name="A2C2" sheetId="14" r:id="rId10"/>
    <sheet name="A3C2" sheetId="15" r:id="rId11"/>
    <sheet name="C3" sheetId="16" r:id="rId12"/>
    <sheet name="A1C3" sheetId="17" r:id="rId13"/>
    <sheet name="A2C3" sheetId="18" r:id="rId14"/>
    <sheet name="A3C3" sheetId="19" r:id="rId15"/>
    <sheet name="A4C3" sheetId="20" r:id="rId16"/>
    <sheet name="A5C3" sheetId="21" r:id="rId17"/>
    <sheet name="A6C3" sheetId="22" r:id="rId18"/>
    <sheet name="A7C3" sheetId="23" r:id="rId19"/>
    <sheet name="A8C3" sheetId="24" r:id="rId20"/>
    <sheet name="A9C3" sheetId="25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5" l="1"/>
  <c r="C16" i="25"/>
  <c r="B22" i="24"/>
  <c r="C16" i="24"/>
  <c r="B22" i="23"/>
  <c r="C16" i="23"/>
  <c r="B22" i="22"/>
  <c r="B22" i="21"/>
  <c r="C16" i="20"/>
  <c r="B22" i="20"/>
  <c r="B22" i="19"/>
  <c r="B22" i="18"/>
  <c r="B22" i="17"/>
  <c r="C16" i="17"/>
  <c r="B22" i="16"/>
  <c r="B22" i="15"/>
  <c r="C16" i="15"/>
  <c r="B22" i="14"/>
  <c r="C16" i="14"/>
  <c r="B22" i="13"/>
  <c r="C16" i="13"/>
  <c r="B22" i="12"/>
  <c r="C16" i="12"/>
  <c r="B22" i="11"/>
  <c r="C16" i="11"/>
  <c r="B22" i="10"/>
  <c r="C16" i="10"/>
  <c r="C16" i="9"/>
  <c r="B22" i="8"/>
  <c r="C16" i="8"/>
  <c r="B22" i="5"/>
  <c r="C16" i="5"/>
</calcChain>
</file>

<file path=xl/sharedStrings.xml><?xml version="1.0" encoding="utf-8"?>
<sst xmlns="http://schemas.openxmlformats.org/spreadsheetml/2006/main" count="700" uniqueCount="126">
  <si>
    <t>Linea Base</t>
  </si>
  <si>
    <t>Definición del Indicador</t>
  </si>
  <si>
    <t>Método de cálculo con variables
de la fórmula (incluir el
significado de las siglas y /o
abreviaturas)</t>
  </si>
  <si>
    <t>Unidad de
medida</t>
  </si>
  <si>
    <t>Frecuencia
de medición</t>
  </si>
  <si>
    <t>Sentido del Indicador</t>
  </si>
  <si>
    <t>Metas
Auual Programada</t>
  </si>
  <si>
    <t>Metas Ajustadas</t>
  </si>
  <si>
    <t>Avance de Metas Trimestral</t>
  </si>
  <si>
    <t>Meta Programada</t>
  </si>
  <si>
    <t>Porcentaje alcanzado</t>
  </si>
  <si>
    <t>Parametros</t>
  </si>
  <si>
    <r>
      <t xml:space="preserve">Nombre del Programa Presupuestario: </t>
    </r>
    <r>
      <rPr>
        <b/>
        <sz val="12"/>
        <color theme="1"/>
        <rFont val="Arial Narrow"/>
        <family val="2"/>
      </rPr>
      <t>1S El Bienestar nos Guía con DIF huichapan</t>
    </r>
  </si>
  <si>
    <r>
      <t xml:space="preserve">Clave del Programa </t>
    </r>
    <r>
      <rPr>
        <b/>
        <sz val="12"/>
        <color theme="1"/>
        <rFont val="Arial Narrow"/>
        <family val="2"/>
      </rPr>
      <t>1S</t>
    </r>
  </si>
  <si>
    <r>
      <t xml:space="preserve">Dimención a medir     </t>
    </r>
    <r>
      <rPr>
        <b/>
        <sz val="12"/>
        <color theme="1"/>
        <rFont val="Arial Narrow"/>
        <family val="2"/>
      </rPr>
      <t>Eficiencia</t>
    </r>
  </si>
  <si>
    <r>
      <t>Acuerdo del PMD:</t>
    </r>
    <r>
      <rPr>
        <b/>
        <sz val="12"/>
        <color theme="1"/>
        <rFont val="Arial Narrow"/>
        <family val="2"/>
      </rPr>
      <t xml:space="preserve"> 2. Acuerdo por el Bienestar y reducción de la desigualdad en Huichapan</t>
    </r>
  </si>
  <si>
    <r>
      <t xml:space="preserve">Unidad Administrativa Responsable del Programa  </t>
    </r>
    <r>
      <rPr>
        <b/>
        <sz val="12"/>
        <color theme="1"/>
        <rFont val="Arial Narrow"/>
        <family val="2"/>
      </rPr>
      <t>Dirección del Sistema DIF Huichapan</t>
    </r>
  </si>
  <si>
    <t>Anual</t>
  </si>
  <si>
    <t>Semaforización Alcanzada en el Trimestre que se reporta</t>
  </si>
  <si>
    <t>Descendente</t>
  </si>
  <si>
    <r>
      <t xml:space="preserve">Tipo de Indicador    </t>
    </r>
    <r>
      <rPr>
        <b/>
        <sz val="12"/>
        <color theme="1"/>
        <rFont val="Arial Narrow"/>
        <family val="2"/>
      </rPr>
      <t>Estrategico</t>
    </r>
  </si>
  <si>
    <t>Amarillo: 41 a 80%</t>
  </si>
  <si>
    <t>Verde: 81 a 100%</t>
  </si>
  <si>
    <t>Rojo: 0 a 40% y &gt; 120</t>
  </si>
  <si>
    <t>Ascendente</t>
  </si>
  <si>
    <t>Metas
Anual Programada</t>
  </si>
  <si>
    <t xml:space="preserve">Constante </t>
  </si>
  <si>
    <t>Trimestral</t>
  </si>
  <si>
    <r>
      <t xml:space="preserve">Tipo de Indicador    </t>
    </r>
    <r>
      <rPr>
        <b/>
        <sz val="12"/>
        <color theme="1"/>
        <rFont val="Arial Narrow"/>
        <family val="2"/>
      </rPr>
      <t>de Gestiòn</t>
    </r>
  </si>
  <si>
    <t xml:space="preserve">Porcentaje </t>
  </si>
  <si>
    <t>Nùmero</t>
  </si>
  <si>
    <t>Trimetral</t>
  </si>
  <si>
    <t>Numero</t>
  </si>
  <si>
    <t>ND</t>
  </si>
  <si>
    <t>Constante</t>
  </si>
  <si>
    <t xml:space="preserve">Ascedente </t>
  </si>
  <si>
    <t>Personas con diabetes que reciben  Insulinas es = al número de persfonas con diabetes que reciben insulina</t>
  </si>
  <si>
    <t>Pagos realizados por concepto gastos funerarios   es = al número de pagos realizados por concepto gastos funerarios</t>
  </si>
  <si>
    <t>Pagos por concepto de apoyos económicos realizados es igual al número de pagos registrados por concepto de apoyos económicos otorgados</t>
  </si>
  <si>
    <t>Pagos realizados por concepto de honorarios y estudios médicos es = al número de Pagos realizados por concepto de honorarios y estudios médicos.</t>
  </si>
  <si>
    <t>Personas que reciben Asesorías jurídicas es =al n úmero de personas que reciben asesorías jurídica</t>
  </si>
  <si>
    <t>Personas que reciben consulta en relación al tema de nutrición y alimentación es = al número de personas que reciben consulta en relación al tema de nutrición y alimentación</t>
  </si>
  <si>
    <t>Servicios educativos y asistencial de nivel preescolar  otorgados a hijos de madres trabajadoras es = al número de  Servicio educativos y asistencial de nivel preescolar  otorgados a hijos de madres trabajadoras</t>
  </si>
  <si>
    <t>Numero de  NNA, padres, madres y personas que ejercen la tutela, y población abierta, que reciben platicas de información preventiva  para fortalecer sus habilidades para la vida = al conteo total de usuarios beneficiados durante el trimestre.</t>
  </si>
  <si>
    <t>Personas que reciben  atención psicológica es = al número personas atendidas con atención psicológica</t>
  </si>
  <si>
    <t xml:space="preserve">Mide el número de pagos realizados por concepto gastos funerarios  </t>
  </si>
  <si>
    <t xml:space="preserve">Mide el número de personas que reciben Asesorías jurídicas </t>
  </si>
  <si>
    <t xml:space="preserve">Mide el número de personas que reciben  platicas  de orientación nutricional y alimenticia </t>
  </si>
  <si>
    <t>Mide el número de personas que reciben consulta en relación al tema de nutrición y alimentación</t>
  </si>
  <si>
    <t xml:space="preserve">Mide el número de servicios educativos y asistencial de nivel preescolar  otorgados a hijos de madres trabajadoras </t>
  </si>
  <si>
    <t xml:space="preserve">Mide el número de  de  NNA, padres, madres y personas que ejercen la tutela, y población abierta, que reciben platicas de información preventiva  para fortalecer sus habilidades para la vida </t>
  </si>
  <si>
    <t>Mide el número de personas que reciben el servicio de albergue .</t>
  </si>
  <si>
    <r>
      <t xml:space="preserve">Nombre del Indicador: </t>
    </r>
    <r>
      <rPr>
        <b/>
        <sz val="12"/>
        <color theme="1"/>
        <rFont val="Arial Narrow"/>
        <family val="2"/>
      </rPr>
      <t>Apoyos económicos otorgados a personas con carencias sociales en condiciones de vulnerabilidad</t>
    </r>
  </si>
  <si>
    <r>
      <t xml:space="preserve">Nombre del Indicador: </t>
    </r>
    <r>
      <rPr>
        <b/>
        <sz val="12"/>
        <color theme="1"/>
        <rFont val="Arial Narrow"/>
        <family val="2"/>
      </rPr>
      <t>Pagos realizados por concepto de honorarios y estudios médicos.</t>
    </r>
  </si>
  <si>
    <r>
      <t xml:space="preserve">Nombre del Indicador: </t>
    </r>
    <r>
      <rPr>
        <b/>
        <sz val="12"/>
        <color theme="1"/>
        <rFont val="Arial Narrow"/>
        <family val="2"/>
      </rPr>
      <t>Personas que reciben consulta en relación al tema de nutrición y alimentación</t>
    </r>
  </si>
  <si>
    <t>Mide la reducción del  porcentaje de población de Huichapan vulnerable por carencias sociales</t>
  </si>
  <si>
    <t>Porcentaje de población de Huichapan que vive vulnerable por carencias sociales es = a porcentaje de población que vive en vulnerable por carencias sociales citada en pagina Gobierno de Mexico. Secretaría de bienestar.</t>
  </si>
  <si>
    <r>
      <t xml:space="preserve">Nombre del Indicador: </t>
    </r>
    <r>
      <rPr>
        <b/>
        <sz val="12"/>
        <color theme="1"/>
        <rFont val="Arial Narrow"/>
        <family val="2"/>
      </rPr>
      <t>Reducción del porcentaje de población de Huichapan que vive vulnerable por  carencias sociales</t>
    </r>
  </si>
  <si>
    <r>
      <t xml:space="preserve">Nombre del Indicador:  </t>
    </r>
    <r>
      <rPr>
        <b/>
        <sz val="12"/>
        <color theme="1"/>
        <rFont val="Arial Narrow"/>
        <family val="2"/>
      </rPr>
      <t>Personas  vulnerables por carencias sociales  reciben apoyos en especie .</t>
    </r>
  </si>
  <si>
    <t>Personas vulnerables por carencia social que  reciben apoyos en especie es = al número de personas vulnerables por carencia social que reciben apoyos en especie</t>
  </si>
  <si>
    <t xml:space="preserve">Mide el número de personas que  viven vulnerables por carencias sociales y que reciben apoyos en especie por parte de lade asistencia social  mejorando su calidad de vida </t>
  </si>
  <si>
    <t xml:space="preserve">Mide el número de personas con diabetes que reciben  Insulinas  </t>
  </si>
  <si>
    <t xml:space="preserve">Mide el número de personas que reciben  Aparatos Funcionales </t>
  </si>
  <si>
    <t>Personas que reciben Aparatos Funcionales es = a número de personas que reciben Aparatos Funcionales</t>
  </si>
  <si>
    <t xml:space="preserve">Mide el número de personas vulnerables por carencias social que son  beneficiadas con entrega de Despensas </t>
  </si>
  <si>
    <t>Personas vulnerables por carencias social que beneficiadas con entrega de Despensas  es = a número de personas vulnerables por carencia social beneficiadas con Despensa</t>
  </si>
  <si>
    <t xml:space="preserve">Mide el número de personas que reciben cobijas </t>
  </si>
  <si>
    <t>Personas que reciben cobijas es igual a número de Adultos mayores que eciben cobijas</t>
  </si>
  <si>
    <t xml:space="preserve">Mide el número de pagos otorgados por concepto de apoyos económicos  </t>
  </si>
  <si>
    <t>Mide el número de pagos realizados por concepto de honorarios y estudios médicos en apoyo apersonas vulnerables por carencias sociales</t>
  </si>
  <si>
    <t xml:space="preserve">Mide el número de de pagos reaizados por concepto de medicamentos, en apoyo a personas vulnerables por carencias sociales. </t>
  </si>
  <si>
    <t xml:space="preserve">Pagos reaizados por concepto de medicamentos en apoyo  a personas vulnerables por carencias sociales = al número de pagos reaizados por concepto de medicamentos en apoyo de personas vulmerables por carencias sociales. </t>
  </si>
  <si>
    <t>Servicios para mejorar el bienestar de la población vulnerable por carencias sociales otorgados es = a el número de otorgados para mejorar el bienestar de la población vulnerable por carencias sociales</t>
  </si>
  <si>
    <t xml:space="preserve">Personas que reciben  platicas  de orientación nutricional y alimenticia es = al número de personas que reciben  platicas  de orientación nutricional </t>
  </si>
  <si>
    <t xml:space="preserve">Mide el número de personas atendidas en el servicio de rehabilitación fisica no hospitalaria </t>
  </si>
  <si>
    <t>Personas atendidas en el servicio de rehabilitación fisica no hospitalaria es = al número de personas atendidas en el servicio de rehabilitación fisica no hospitalaria</t>
  </si>
  <si>
    <t xml:space="preserve">Mide el número de personas vulnerables por carencias sociales beneficiadas con trasladados para atención médica </t>
  </si>
  <si>
    <t>Personas vulnerables por carencias sociales beneficiadas con trasladados para atención médicas es = al número de personas vulnerables por carencias sociales trasladadas para atención médicas</t>
  </si>
  <si>
    <t>Mide el número de personas vulnerables por carencia social que reciben atención psicológica</t>
  </si>
  <si>
    <t>Personas que reciben el servicio de albergue es = al número de personas que reciben el servicio de albergue.</t>
  </si>
  <si>
    <r>
      <t>Nombre del Indicador:</t>
    </r>
    <r>
      <rPr>
        <b/>
        <sz val="12"/>
        <color theme="1"/>
        <rFont val="Arial Narrow"/>
        <family val="2"/>
      </rPr>
      <t xml:space="preserve"> Personas que reciben el servicio de albergue.</t>
    </r>
  </si>
  <si>
    <r>
      <t xml:space="preserve">Nombre del Indicador:  </t>
    </r>
    <r>
      <rPr>
        <b/>
        <sz val="12"/>
        <color theme="1"/>
        <rFont val="Arial Narrow"/>
        <family val="2"/>
      </rPr>
      <t xml:space="preserve">Personas vulnerables por carencias sociales  atendidas con atención psicológica </t>
    </r>
  </si>
  <si>
    <r>
      <t>Nombre del Indicador:</t>
    </r>
    <r>
      <rPr>
        <b/>
        <sz val="12"/>
        <color theme="1"/>
        <rFont val="Arial Narrow"/>
        <family val="2"/>
      </rPr>
      <t xml:space="preserve"> Personas vulnerables por carencias sociales beneficiadas con trasladados para atención médicas</t>
    </r>
  </si>
  <si>
    <r>
      <t xml:space="preserve">Nombre del Indicador: </t>
    </r>
    <r>
      <rPr>
        <b/>
        <sz val="12"/>
        <color theme="1"/>
        <rFont val="Arial Narrow"/>
        <family val="2"/>
      </rPr>
      <t>NNA, padres, madres y personas que ejercen la tutela, y población abierta atendidas con platicas de información preventiva  para fortalecer sus habilidades para la vida.</t>
    </r>
  </si>
  <si>
    <r>
      <t>Nombre del Indicador:</t>
    </r>
    <r>
      <rPr>
        <b/>
        <sz val="12"/>
        <color theme="1"/>
        <rFont val="Arial Narrow"/>
        <family val="2"/>
      </rPr>
      <t xml:space="preserve"> Servicios educativos y asistenciales de nivel preescolar  para hijos de madres trabajadoras otorgados</t>
    </r>
  </si>
  <si>
    <r>
      <t>Nombre del Indicador:</t>
    </r>
    <r>
      <rPr>
        <b/>
        <sz val="12"/>
        <color theme="1"/>
        <rFont val="Arial Narrow"/>
        <family val="2"/>
      </rPr>
      <t xml:space="preserve"> Personas vulnerables por carencias sociales atendidas en el servicio de rehabilitación fisica no hospitalaria</t>
    </r>
  </si>
  <si>
    <r>
      <t xml:space="preserve">Nombre del Indicador: </t>
    </r>
    <r>
      <rPr>
        <b/>
        <sz val="12"/>
        <color theme="1"/>
        <rFont val="Arial Narrow"/>
        <family val="2"/>
      </rPr>
      <t xml:space="preserve">Personas que reciben  platicas  de orientación nutricional y alimenticia </t>
    </r>
  </si>
  <si>
    <r>
      <t>Nombre del Indicador:</t>
    </r>
    <r>
      <rPr>
        <b/>
        <sz val="12"/>
        <color theme="1"/>
        <rFont val="Arial Narrow"/>
        <family val="2"/>
      </rPr>
      <t xml:space="preserve"> Personas reciben Asesorías jurídicas </t>
    </r>
  </si>
  <si>
    <r>
      <t xml:space="preserve">Nombre del Indicador: </t>
    </r>
    <r>
      <rPr>
        <b/>
        <sz val="12"/>
        <color theme="1"/>
        <rFont val="Arial Narrow"/>
        <family val="2"/>
      </rPr>
      <t>Poblacion vulnerable por  carencias sociales, mejora sus condiciones de vida</t>
    </r>
  </si>
  <si>
    <r>
      <t xml:space="preserve">Nombre del Indicador: </t>
    </r>
    <r>
      <rPr>
        <b/>
        <sz val="12"/>
        <color theme="1"/>
        <rFont val="Arial Narrow"/>
        <family val="2"/>
      </rPr>
      <t>Personas con diabetes reciben insulina</t>
    </r>
  </si>
  <si>
    <r>
      <t xml:space="preserve">Nombre del Indicador: </t>
    </r>
    <r>
      <rPr>
        <b/>
        <sz val="12"/>
        <color theme="1"/>
        <rFont val="Arial Narrow"/>
        <family val="2"/>
      </rPr>
      <t xml:space="preserve">Personas con discapacidad reciben Aparatos Funcionales </t>
    </r>
  </si>
  <si>
    <r>
      <t xml:space="preserve">Nombre del Indicador: </t>
    </r>
    <r>
      <rPr>
        <b/>
        <sz val="12"/>
        <color theme="1"/>
        <rFont val="Arial Narrow"/>
        <family val="2"/>
      </rPr>
      <t>Personas vulnerables por carencia social reciben Despensa</t>
    </r>
  </si>
  <si>
    <r>
      <t>Nombre del Indicador:</t>
    </r>
    <r>
      <rPr>
        <b/>
        <sz val="12"/>
        <color theme="1"/>
        <rFont val="Arial Narrow"/>
        <family val="2"/>
      </rPr>
      <t xml:space="preserve"> Adultos Mayores que viven vulnerables por carencias sociales reciben cobijas.</t>
    </r>
  </si>
  <si>
    <r>
      <t xml:space="preserve">Nombre del Indicador: </t>
    </r>
    <r>
      <rPr>
        <b/>
        <sz val="12"/>
        <color theme="1"/>
        <rFont val="Arial Narrow"/>
        <family val="2"/>
      </rPr>
      <t>Personas que viven vulnerables por carencias sociales reciben apoyos económico para compra de medicamentos</t>
    </r>
  </si>
  <si>
    <r>
      <t xml:space="preserve">Nombre del Indicador: </t>
    </r>
    <r>
      <rPr>
        <b/>
        <sz val="12"/>
        <color theme="1"/>
        <rFont val="Arial Narrow"/>
        <family val="2"/>
      </rPr>
      <t xml:space="preserve">Personas vulnerables por carencias sociales reciben apoyo economico para pagos  por concepto gastos funerarios   </t>
    </r>
  </si>
  <si>
    <r>
      <t>Nombre del Indicador:</t>
    </r>
    <r>
      <rPr>
        <b/>
        <sz val="12"/>
        <color theme="1"/>
        <rFont val="Arial Narrow"/>
        <family val="2"/>
      </rPr>
      <t xml:space="preserve"> Personas que viven vulnerables por  carencias sociales reciben servicios integrales  para mejorar sus condiciones de vida.</t>
    </r>
  </si>
  <si>
    <t>Mide el número de servicios para mejorar el bienestar de la población vulnerable por carencias sociales otorgados.</t>
  </si>
  <si>
    <t>SISTEMA DIF HUICHAPAN, HIDALGO, 2024 - 2027
Ficha Tecnica de Indicadores
Pp El Bienestar nos Guía con DIF Huichapan
Nivel: Actividad 9 Componente 3</t>
  </si>
  <si>
    <t>SISTEMA DIF HUICHAPAN, HIDALGO, 2024 - 2027
Ficha Tecnica de Indicadores
Pp El Bienestar nos Guía con DIF Huichapan
Nivel: FIN</t>
  </si>
  <si>
    <t>SISTEMA DIF HUICHAPAN, HIDALGO, 2024 - 2027
Ficha Tecnica de Indicadores
Pp El Bienestar nos Guía con DIF Huichapan
Nivel: Propósito</t>
  </si>
  <si>
    <t>SISTEMA DIF HUICHAPAN, HIDALGO, 2024 - 2027
Ficha Tecnica de Indicadores
Pp El Bienestar nos Guía con DIF Huichapan
Nivel: Componente 1</t>
  </si>
  <si>
    <t>SISTEMA DIF HUICHAPAN, HIDALGO, 2024 - 2027
Ficha Tecnica de Indicadores
Pp El Bienestar nos Guía con DIF Huichapan
Nivel: Actividad 1 Componente 1</t>
  </si>
  <si>
    <t>SISTEMA DIF HUICHAPAN, HIDALGO, 2024 - 2027
Ficha Tecnica de Indicadores
Pp El Bienestar nos Guía con DIF Huichapan
Nivel: Actividad 3 Componente 1</t>
  </si>
  <si>
    <t>SISTEMA DIF HUICHAPAN, HIDALGO, 2024 - 2027
Ficha Tecnica de Indicadores
Pp El Bienestar nos Guía con DIF Huichapan
Nivel: Actividad 4 Componente 1</t>
  </si>
  <si>
    <t>SISTEMA DIF HUICHAPAN, HIDALGO, 2024 - 2027
Ficha Tecnica de Indicadores
Pp El Bienestar nos Guía con DIF Huichapan
Nivel: Componente 2</t>
  </si>
  <si>
    <t>SISTEMA DIF HUICHAPAN, HIDALGO, 2024 - 2027
Ficha Tecnica de Indicadores
Pp El Bienestar nos Guía con DIF Huichapan
Nivel: Actividad 1 Componente 2</t>
  </si>
  <si>
    <t>SISTEMA DIF HUICHAPAN, HIDALGO, 2024 - 2027
Ficha Tecnica de Indicadores
Pp El Bienestar nos Guía con DIF Huichapan
Nivel: Actividad 3 Componente 2</t>
  </si>
  <si>
    <t>SISTEMA DIF HUICHAPAN, HIDALGO, 2024 - 2027
Ficha Tecnica de Indicadores
Pp El Bienestar nos Guía con DIF Huichapan
Nivel: Componente 3</t>
  </si>
  <si>
    <t>SISTEMA DIF HUICHAPAN, HIDALGO, 2024 - 2027
Ficha Tecnica de Indicadores
Pp El Bienestar nos Guía con DIF Huichapan
Nivel: Actividad 1 Componente 3</t>
  </si>
  <si>
    <t>SISTEMA DIF HUICHAPAN, HIDALGO, 2024 - 2027
Ficha Tecnica de Indicadores
Pp El Bienestar nos Guía con DIF Huichapan
Nivel: Actividad 2 Componente 3</t>
  </si>
  <si>
    <t>SISTEMA DIF HUICHAPAN, HIDALGO, 2024 - 2027
Ficha Tecnica de Indicadores
Pp El Bienestar nos Guía con DIF Huichapan
Nivel: Actividad 3 Componente 3</t>
  </si>
  <si>
    <t>SISTEMA DIF HUICHAPAN, HIDALGO, 2024 - 2027
Ficha Tecnica de Indicadores
Pp El Bienestar nos Guía con DIF Huichapan
Nivel: Actividad 4 Componente 3</t>
  </si>
  <si>
    <t>SISTEMA DIF HUICHAPAN, HIDALGO, 2024 - 2027
Ficha Tecnica de Indicadores
Pp El Bienestar nos Guía con DIF Huichapan
Nivel: Actividad 5 Componente 3</t>
  </si>
  <si>
    <t>SISTEMA DIF HUICHAPAN, HIDALGO, 2024 - 2027
Ficha Tecnica de Indicadores
Pp El Bienestar nos Guía con DIF Huichapan
Nivel: Actividad 6 Componente 3</t>
  </si>
  <si>
    <t>SISTEMA DIF HUICHAPAN, HIDALGO, 2024 - 2027
Ficha Tecnica de Indicadores
Pp El Bienestar nos Guía con DIF Huichapan
Nivel: Actividad 7 Componente 3</t>
  </si>
  <si>
    <t>SISTEMA DIF HUICHAPAN, HIDALGO, 2024 - 2027
Ficha Tecnica de Indicadores
Pp El Bienestar nos Guía con DIF Huichapan
Nivel: Actividad 8 Componente 3</t>
  </si>
  <si>
    <t>SISTEMA DIF HUICHAPAN, HIDALGO, 2024 - 2027
Ficha Tecnica de Indicadores
Pp El Bienestar nos Guía con DIF Huichapan
Nivel: Actividad 2 Componente 2</t>
  </si>
  <si>
    <t>SISTEMA DIF HUICHAPAN, HIDALGO, 2024 - 2027
Ficha Tecnica de Indicadores
Pp El Bienestar nos Guía con DIF Huichapan
Nivel: Actividad 2 Componente 1</t>
  </si>
  <si>
    <t xml:space="preserve">
Elaboró 
Lic. Maria de los Angeles Zavala López
Asistente de Planeación</t>
  </si>
  <si>
    <t xml:space="preserve">
Revisó
L.T.S Cecilia Cuarto Martínez
Directora General SMDIF
</t>
  </si>
  <si>
    <t xml:space="preserve">
Autorizó
Mtra. Linet Zuzuky Oyuki Solís Zavala
Presidenta del SMDIF</t>
  </si>
  <si>
    <t xml:space="preserve">
Elaboró 
Lic. Maria de los Angeles Zavala López
Asistente de Planeación</t>
  </si>
  <si>
    <t xml:space="preserve">
Revisó
L.T.S Cecilia Cuarto Martínez
Directora General SMDIF
</t>
  </si>
  <si>
    <t xml:space="preserve">
Autorizó
Mtra. Linet Zuzuky Oyuki Solís Zavala
Presidenta del SMDIF</t>
  </si>
  <si>
    <t>3353</t>
  </si>
  <si>
    <r>
      <t xml:space="preserve">Periodo que se reporta: </t>
    </r>
    <r>
      <rPr>
        <b/>
        <sz val="12"/>
        <color theme="1"/>
        <rFont val="Arial Narrow"/>
        <family val="2"/>
      </rPr>
      <t xml:space="preserve"> </t>
    </r>
    <r>
      <rPr>
        <b/>
        <sz val="12"/>
        <color theme="1"/>
        <rFont val="Arial Black"/>
        <family val="2"/>
      </rPr>
      <t>Segundo Trimestre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</si>
</sst>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 Narrow"/>
      <family val="2"/>
    </font>
    <font>
      <sz val="12"/>
      <color theme="1"/>
      <name val="Arial"/>
      <family val="2"/>
    </font>
    <font>
      <b/>
      <sz val="12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name val="Calibri"/>
      <family val="2"/>
      <scheme val="minor"/>
    </font>
    <font>
      <b/>
      <sz val="10"/>
      <name val="Arial Narrow"/>
      <family val="2"/>
    </font>
    <font>
      <b/>
      <sz val="14"/>
      <name val="Arial Narrow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name val="Arial Narrow"/>
      <family val="2"/>
    </font>
    <font>
      <b/>
      <sz val="12"/>
      <color theme="1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85">
    <xf numFmtId="0" fontId="0" fillId="0" borderId="0" xfId="0"/>
    <xf numFmtId="0" fontId="4" fillId="5" borderId="1" xfId="0" applyFont="1" applyFill="1" applyBorder="1" applyAlignment="1">
      <alignment horizontal="center" vertical="center" wrapText="1"/>
    </xf>
    <xf numFmtId="2" fontId="4" fillId="6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6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4" borderId="1" xfId="3" applyNumberFormat="1" applyFont="1" applyFill="1" applyBorder="1" applyAlignment="1">
      <alignment horizontal="center" vertical="center" wrapText="1"/>
    </xf>
    <xf numFmtId="9" fontId="4" fillId="4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9" fontId="4" fillId="9" borderId="1" xfId="2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center" wrapText="1"/>
    </xf>
    <xf numFmtId="49" fontId="10" fillId="7" borderId="1" xfId="2" applyNumberFormat="1" applyFont="1" applyFill="1" applyBorder="1" applyAlignment="1">
      <alignment horizontal="center" vertical="center" wrapText="1"/>
    </xf>
    <xf numFmtId="49" fontId="10" fillId="8" borderId="1" xfId="2" applyNumberFormat="1" applyFont="1" applyFill="1" applyBorder="1" applyAlignment="1">
      <alignment horizontal="center" vertical="center" wrapText="1"/>
    </xf>
    <xf numFmtId="49" fontId="10" fillId="9" borderId="1" xfId="2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9" fontId="9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3" fillId="0" borderId="0" xfId="0" applyFont="1"/>
    <xf numFmtId="0" fontId="0" fillId="2" borderId="0" xfId="0" applyFill="1"/>
    <xf numFmtId="0" fontId="0" fillId="3" borderId="0" xfId="0" applyFill="1"/>
    <xf numFmtId="49" fontId="4" fillId="6" borderId="1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/>
    </xf>
    <xf numFmtId="49" fontId="4" fillId="6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49" fontId="4" fillId="6" borderId="1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4" fillId="6" borderId="1" xfId="2" applyNumberFormat="1" applyFont="1" applyFill="1" applyBorder="1" applyAlignment="1">
      <alignment horizontal="center" vertical="center" wrapText="1"/>
    </xf>
    <xf numFmtId="9" fontId="9" fillId="10" borderId="2" xfId="0" applyNumberFormat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4" fillId="6" borderId="2" xfId="2" applyNumberFormat="1" applyFont="1" applyFill="1" applyBorder="1" applyAlignment="1">
      <alignment horizontal="center" vertical="center" wrapText="1"/>
    </xf>
    <xf numFmtId="49" fontId="4" fillId="6" borderId="4" xfId="2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10" borderId="2" xfId="0" applyNumberFormat="1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11" borderId="2" xfId="0" applyNumberFormat="1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49" fontId="10" fillId="6" borderId="1" xfId="2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10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49" fontId="14" fillId="0" borderId="2" xfId="3" applyNumberFormat="1" applyFont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9" fontId="14" fillId="0" borderId="1" xfId="3" applyFont="1" applyBorder="1" applyAlignment="1">
      <alignment horizontal="center" vertical="center"/>
    </xf>
    <xf numFmtId="9" fontId="14" fillId="3" borderId="2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9" fontId="14" fillId="10" borderId="2" xfId="0" applyNumberFormat="1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10" borderId="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top" wrapText="1"/>
    </xf>
  </cellXfs>
  <cellStyles count="4">
    <cellStyle name="Normal" xfId="0" builtinId="0"/>
    <cellStyle name="Normal 4 2" xfId="1" xr:uid="{03ED1089-9A6A-47F2-815C-9601A1D8EA9C}"/>
    <cellStyle name="Normal 4 2 4" xfId="2" xr:uid="{1901B38B-8E6B-4F26-8871-C6CBC15E1FED}"/>
    <cellStyle name="Porcentaje" xfId="3" builtinId="5"/>
  </cellStyles>
  <dxfs count="0"/>
  <tableStyles count="0" defaultTableStyle="TableStyleMedium2" defaultPivotStyle="PivotStyleLight16"/>
  <colors>
    <mruColors>
      <color rgb="FF7B2D2D"/>
      <color rgb="FF662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1</xdr:row>
      <xdr:rowOff>60159</xdr:rowOff>
    </xdr:from>
    <xdr:to>
      <xdr:col>1</xdr:col>
      <xdr:colOff>955538</xdr:colOff>
      <xdr:row>1</xdr:row>
      <xdr:rowOff>942467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90CF877-6DA6-230B-F50D-84F86524A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499" y="240633"/>
          <a:ext cx="765039" cy="882308"/>
        </a:xfrm>
        <a:prstGeom prst="rect">
          <a:avLst/>
        </a:prstGeom>
      </xdr:spPr>
    </xdr:pic>
    <xdr:clientData/>
  </xdr:twoCellAnchor>
  <xdr:twoCellAnchor editAs="oneCell">
    <xdr:from>
      <xdr:col>3</xdr:col>
      <xdr:colOff>849434</xdr:colOff>
      <xdr:row>1</xdr:row>
      <xdr:rowOff>210552</xdr:rowOff>
    </xdr:from>
    <xdr:to>
      <xdr:col>3</xdr:col>
      <xdr:colOff>1873274</xdr:colOff>
      <xdr:row>1</xdr:row>
      <xdr:rowOff>812131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F167067-D435-44F9-AFEB-1701B299C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1802" y="391026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180473</xdr:colOff>
      <xdr:row>1</xdr:row>
      <xdr:rowOff>120316</xdr:rowOff>
    </xdr:from>
    <xdr:to>
      <xdr:col>1</xdr:col>
      <xdr:colOff>832184</xdr:colOff>
      <xdr:row>1</xdr:row>
      <xdr:rowOff>871925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CDADBA-5F88-4E4E-A117-D62DB8DA6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473" y="300790"/>
          <a:ext cx="651711" cy="751609"/>
        </a:xfrm>
        <a:prstGeom prst="rect">
          <a:avLst/>
        </a:prstGeom>
      </xdr:spPr>
    </xdr:pic>
    <xdr:clientData/>
  </xdr:twoCellAnchor>
  <xdr:twoCellAnchor editAs="oneCell">
    <xdr:from>
      <xdr:col>3</xdr:col>
      <xdr:colOff>899566</xdr:colOff>
      <xdr:row>1</xdr:row>
      <xdr:rowOff>391026</xdr:rowOff>
    </xdr:from>
    <xdr:to>
      <xdr:col>3</xdr:col>
      <xdr:colOff>1923406</xdr:colOff>
      <xdr:row>1</xdr:row>
      <xdr:rowOff>992605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301F64-2065-40C2-A66D-F39BF5041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8266" y="572001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130342</xdr:rowOff>
    </xdr:from>
    <xdr:to>
      <xdr:col>1</xdr:col>
      <xdr:colOff>955539</xdr:colOff>
      <xdr:row>1</xdr:row>
      <xdr:rowOff>1012650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80F74F-3047-4AEF-AD4B-06C9F8997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310816"/>
          <a:ext cx="765039" cy="882308"/>
        </a:xfrm>
        <a:prstGeom prst="rect">
          <a:avLst/>
        </a:prstGeom>
      </xdr:spPr>
    </xdr:pic>
    <xdr:clientData/>
  </xdr:twoCellAnchor>
  <xdr:twoCellAnchor editAs="oneCell">
    <xdr:from>
      <xdr:col>3</xdr:col>
      <xdr:colOff>729119</xdr:colOff>
      <xdr:row>1</xdr:row>
      <xdr:rowOff>330868</xdr:rowOff>
    </xdr:from>
    <xdr:to>
      <xdr:col>3</xdr:col>
      <xdr:colOff>1752959</xdr:colOff>
      <xdr:row>1</xdr:row>
      <xdr:rowOff>932447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6813A5-C859-401D-984A-97B44AE49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1487" y="511342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220578</xdr:colOff>
      <xdr:row>1</xdr:row>
      <xdr:rowOff>130343</xdr:rowOff>
    </xdr:from>
    <xdr:to>
      <xdr:col>1</xdr:col>
      <xdr:colOff>932447</xdr:colOff>
      <xdr:row>1</xdr:row>
      <xdr:rowOff>951331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9BD462-49A6-4A11-9828-A6D198A69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2578" y="310817"/>
          <a:ext cx="711869" cy="820988"/>
        </a:xfrm>
        <a:prstGeom prst="rect">
          <a:avLst/>
        </a:prstGeom>
      </xdr:spPr>
    </xdr:pic>
    <xdr:clientData/>
  </xdr:twoCellAnchor>
  <xdr:twoCellAnchor editAs="oneCell">
    <xdr:from>
      <xdr:col>3</xdr:col>
      <xdr:colOff>699040</xdr:colOff>
      <xdr:row>1</xdr:row>
      <xdr:rowOff>250658</xdr:rowOff>
    </xdr:from>
    <xdr:to>
      <xdr:col>3</xdr:col>
      <xdr:colOff>1722880</xdr:colOff>
      <xdr:row>1</xdr:row>
      <xdr:rowOff>852237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77B277-2C22-4FAD-9405-45348C480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1514" y="431132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230605</xdr:colOff>
      <xdr:row>1</xdr:row>
      <xdr:rowOff>150395</xdr:rowOff>
    </xdr:from>
    <xdr:to>
      <xdr:col>1</xdr:col>
      <xdr:colOff>892342</xdr:colOff>
      <xdr:row>1</xdr:row>
      <xdr:rowOff>913566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2955EF-EF93-43ED-BE0A-0400FD4C7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605" y="330869"/>
          <a:ext cx="661737" cy="763171"/>
        </a:xfrm>
        <a:prstGeom prst="rect">
          <a:avLst/>
        </a:prstGeom>
      </xdr:spPr>
    </xdr:pic>
    <xdr:clientData/>
  </xdr:twoCellAnchor>
  <xdr:twoCellAnchor editAs="oneCell">
    <xdr:from>
      <xdr:col>3</xdr:col>
      <xdr:colOff>678987</xdr:colOff>
      <xdr:row>1</xdr:row>
      <xdr:rowOff>310816</xdr:rowOff>
    </xdr:from>
    <xdr:to>
      <xdr:col>3</xdr:col>
      <xdr:colOff>1702827</xdr:colOff>
      <xdr:row>1</xdr:row>
      <xdr:rowOff>912395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46208E-5F88-419A-AF86-22C52952E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1671" y="491290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190501</xdr:colOff>
      <xdr:row>1</xdr:row>
      <xdr:rowOff>80211</xdr:rowOff>
    </xdr:from>
    <xdr:to>
      <xdr:col>1</xdr:col>
      <xdr:colOff>851221</xdr:colOff>
      <xdr:row>1</xdr:row>
      <xdr:rowOff>842210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A1D655-CCE4-4FDB-92EA-FBD679F06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1" y="260685"/>
          <a:ext cx="660720" cy="761999"/>
        </a:xfrm>
        <a:prstGeom prst="rect">
          <a:avLst/>
        </a:prstGeom>
      </xdr:spPr>
    </xdr:pic>
    <xdr:clientData/>
  </xdr:twoCellAnchor>
  <xdr:twoCellAnchor editAs="oneCell">
    <xdr:from>
      <xdr:col>3</xdr:col>
      <xdr:colOff>709066</xdr:colOff>
      <xdr:row>1</xdr:row>
      <xdr:rowOff>180473</xdr:rowOff>
    </xdr:from>
    <xdr:to>
      <xdr:col>3</xdr:col>
      <xdr:colOff>1732906</xdr:colOff>
      <xdr:row>1</xdr:row>
      <xdr:rowOff>782052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54923E-28B1-4A66-8287-8BB067F04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1750" y="360947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160421</xdr:colOff>
      <xdr:row>1</xdr:row>
      <xdr:rowOff>30079</xdr:rowOff>
    </xdr:from>
    <xdr:to>
      <xdr:col>1</xdr:col>
      <xdr:colOff>925460</xdr:colOff>
      <xdr:row>1</xdr:row>
      <xdr:rowOff>912387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A1B83F-8557-43B3-BC5E-24717A670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421" y="210553"/>
          <a:ext cx="765039" cy="882308"/>
        </a:xfrm>
        <a:prstGeom prst="rect">
          <a:avLst/>
        </a:prstGeom>
      </xdr:spPr>
    </xdr:pic>
    <xdr:clientData/>
  </xdr:twoCellAnchor>
  <xdr:twoCellAnchor editAs="oneCell">
    <xdr:from>
      <xdr:col>3</xdr:col>
      <xdr:colOff>839408</xdr:colOff>
      <xdr:row>1</xdr:row>
      <xdr:rowOff>170447</xdr:rowOff>
    </xdr:from>
    <xdr:to>
      <xdr:col>3</xdr:col>
      <xdr:colOff>1863248</xdr:colOff>
      <xdr:row>1</xdr:row>
      <xdr:rowOff>772026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BCC23F-06E0-4F76-BB77-03569101B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2092" y="350921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190501</xdr:colOff>
      <xdr:row>1</xdr:row>
      <xdr:rowOff>110290</xdr:rowOff>
    </xdr:from>
    <xdr:to>
      <xdr:col>1</xdr:col>
      <xdr:colOff>882317</xdr:colOff>
      <xdr:row>1</xdr:row>
      <xdr:rowOff>908151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5A6C08-5FF8-4700-B7ED-E31B0F07C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1" y="290764"/>
          <a:ext cx="691816" cy="797861"/>
        </a:xfrm>
        <a:prstGeom prst="rect">
          <a:avLst/>
        </a:prstGeom>
      </xdr:spPr>
    </xdr:pic>
    <xdr:clientData/>
  </xdr:twoCellAnchor>
  <xdr:twoCellAnchor editAs="oneCell">
    <xdr:from>
      <xdr:col>3</xdr:col>
      <xdr:colOff>608803</xdr:colOff>
      <xdr:row>1</xdr:row>
      <xdr:rowOff>230604</xdr:rowOff>
    </xdr:from>
    <xdr:to>
      <xdr:col>3</xdr:col>
      <xdr:colOff>1632643</xdr:colOff>
      <xdr:row>1</xdr:row>
      <xdr:rowOff>832183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F78BFC8-0BF9-4A7D-917C-7D6F278AF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1487" y="411078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200526</xdr:colOff>
      <xdr:row>1</xdr:row>
      <xdr:rowOff>20053</xdr:rowOff>
    </xdr:from>
    <xdr:to>
      <xdr:col>1</xdr:col>
      <xdr:colOff>922421</xdr:colOff>
      <xdr:row>1</xdr:row>
      <xdr:rowOff>852604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B5FF3E-CC97-4DD2-9FC5-F53C7BA16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526" y="200527"/>
          <a:ext cx="721895" cy="832551"/>
        </a:xfrm>
        <a:prstGeom prst="rect">
          <a:avLst/>
        </a:prstGeom>
      </xdr:spPr>
    </xdr:pic>
    <xdr:clientData/>
  </xdr:twoCellAnchor>
  <xdr:twoCellAnchor editAs="oneCell">
    <xdr:from>
      <xdr:col>3</xdr:col>
      <xdr:colOff>759197</xdr:colOff>
      <xdr:row>1</xdr:row>
      <xdr:rowOff>200526</xdr:rowOff>
    </xdr:from>
    <xdr:to>
      <xdr:col>3</xdr:col>
      <xdr:colOff>1783037</xdr:colOff>
      <xdr:row>1</xdr:row>
      <xdr:rowOff>802105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7AB1C8-AB50-442E-8356-0D0C01A8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881" y="381000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170446</xdr:colOff>
      <xdr:row>1</xdr:row>
      <xdr:rowOff>100264</xdr:rowOff>
    </xdr:from>
    <xdr:to>
      <xdr:col>1</xdr:col>
      <xdr:colOff>935485</xdr:colOff>
      <xdr:row>1</xdr:row>
      <xdr:rowOff>982572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7B7ED3-CD35-4F52-99EB-DF5D8E78B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446" y="280738"/>
          <a:ext cx="765039" cy="882308"/>
        </a:xfrm>
        <a:prstGeom prst="rect">
          <a:avLst/>
        </a:prstGeom>
      </xdr:spPr>
    </xdr:pic>
    <xdr:clientData/>
  </xdr:twoCellAnchor>
  <xdr:twoCellAnchor editAs="oneCell">
    <xdr:from>
      <xdr:col>3</xdr:col>
      <xdr:colOff>939671</xdr:colOff>
      <xdr:row>1</xdr:row>
      <xdr:rowOff>230605</xdr:rowOff>
    </xdr:from>
    <xdr:to>
      <xdr:col>3</xdr:col>
      <xdr:colOff>1963511</xdr:colOff>
      <xdr:row>1</xdr:row>
      <xdr:rowOff>832184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3687E5-6B63-4333-BB5F-CEE131F4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355" y="411079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240632</xdr:colOff>
      <xdr:row>1</xdr:row>
      <xdr:rowOff>70184</xdr:rowOff>
    </xdr:from>
    <xdr:to>
      <xdr:col>1</xdr:col>
      <xdr:colOff>922422</xdr:colOff>
      <xdr:row>1</xdr:row>
      <xdr:rowOff>856482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3420AA-9B0C-43F5-BD62-250C29404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632" y="250658"/>
          <a:ext cx="681790" cy="786298"/>
        </a:xfrm>
        <a:prstGeom prst="rect">
          <a:avLst/>
        </a:prstGeom>
      </xdr:spPr>
    </xdr:pic>
    <xdr:clientData/>
  </xdr:twoCellAnchor>
  <xdr:twoCellAnchor editAs="oneCell">
    <xdr:from>
      <xdr:col>3</xdr:col>
      <xdr:colOff>869486</xdr:colOff>
      <xdr:row>1</xdr:row>
      <xdr:rowOff>170446</xdr:rowOff>
    </xdr:from>
    <xdr:to>
      <xdr:col>3</xdr:col>
      <xdr:colOff>1893326</xdr:colOff>
      <xdr:row>1</xdr:row>
      <xdr:rowOff>772025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20D893-7516-4807-9A61-268CEBED8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2170" y="350920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200528</xdr:colOff>
      <xdr:row>1</xdr:row>
      <xdr:rowOff>20054</xdr:rowOff>
    </xdr:from>
    <xdr:to>
      <xdr:col>1</xdr:col>
      <xdr:colOff>962528</xdr:colOff>
      <xdr:row>1</xdr:row>
      <xdr:rowOff>898857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A453D9-1526-4251-ABBA-790657F8E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528" y="200528"/>
          <a:ext cx="762000" cy="878803"/>
        </a:xfrm>
        <a:prstGeom prst="rect">
          <a:avLst/>
        </a:prstGeom>
      </xdr:spPr>
    </xdr:pic>
    <xdr:clientData/>
  </xdr:twoCellAnchor>
  <xdr:twoCellAnchor editAs="oneCell">
    <xdr:from>
      <xdr:col>3</xdr:col>
      <xdr:colOff>879513</xdr:colOff>
      <xdr:row>1</xdr:row>
      <xdr:rowOff>170447</xdr:rowOff>
    </xdr:from>
    <xdr:to>
      <xdr:col>3</xdr:col>
      <xdr:colOff>1903353</xdr:colOff>
      <xdr:row>1</xdr:row>
      <xdr:rowOff>772026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7CC1A8-D413-4A11-ADAF-9D6EA8F8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2197" y="350921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260683</xdr:colOff>
      <xdr:row>1</xdr:row>
      <xdr:rowOff>50133</xdr:rowOff>
    </xdr:from>
    <xdr:to>
      <xdr:col>1</xdr:col>
      <xdr:colOff>982578</xdr:colOff>
      <xdr:row>1</xdr:row>
      <xdr:rowOff>882684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0FF808-E2F3-4A98-80BF-79FA73491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2683" y="230607"/>
          <a:ext cx="721895" cy="832551"/>
        </a:xfrm>
        <a:prstGeom prst="rect">
          <a:avLst/>
        </a:prstGeom>
      </xdr:spPr>
    </xdr:pic>
    <xdr:clientData/>
  </xdr:twoCellAnchor>
  <xdr:twoCellAnchor editAs="oneCell">
    <xdr:from>
      <xdr:col>3</xdr:col>
      <xdr:colOff>809329</xdr:colOff>
      <xdr:row>1</xdr:row>
      <xdr:rowOff>180474</xdr:rowOff>
    </xdr:from>
    <xdr:to>
      <xdr:col>3</xdr:col>
      <xdr:colOff>1833169</xdr:colOff>
      <xdr:row>1</xdr:row>
      <xdr:rowOff>782053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55CBFE-8549-474A-874A-2F5C16324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013" y="360948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360947</xdr:colOff>
      <xdr:row>1</xdr:row>
      <xdr:rowOff>110290</xdr:rowOff>
    </xdr:from>
    <xdr:to>
      <xdr:col>1</xdr:col>
      <xdr:colOff>1012658</xdr:colOff>
      <xdr:row>1</xdr:row>
      <xdr:rowOff>861899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8907DB-9F12-4D48-A706-C5A63974F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47" y="290764"/>
          <a:ext cx="651711" cy="751609"/>
        </a:xfrm>
        <a:prstGeom prst="rect">
          <a:avLst/>
        </a:prstGeom>
      </xdr:spPr>
    </xdr:pic>
    <xdr:clientData/>
  </xdr:twoCellAnchor>
  <xdr:twoCellAnchor editAs="oneCell">
    <xdr:from>
      <xdr:col>3</xdr:col>
      <xdr:colOff>879513</xdr:colOff>
      <xdr:row>1</xdr:row>
      <xdr:rowOff>240631</xdr:rowOff>
    </xdr:from>
    <xdr:to>
      <xdr:col>3</xdr:col>
      <xdr:colOff>1903353</xdr:colOff>
      <xdr:row>1</xdr:row>
      <xdr:rowOff>842210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47E20C-C7DA-4724-9982-271AF8B2F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2197" y="421105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210553</xdr:colOff>
      <xdr:row>1</xdr:row>
      <xdr:rowOff>70185</xdr:rowOff>
    </xdr:from>
    <xdr:to>
      <xdr:col>1</xdr:col>
      <xdr:colOff>952501</xdr:colOff>
      <xdr:row>1</xdr:row>
      <xdr:rowOff>925862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8FC054-10A1-4DD3-A06B-8F2D82F73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2553" y="250659"/>
          <a:ext cx="741948" cy="855677"/>
        </a:xfrm>
        <a:prstGeom prst="rect">
          <a:avLst/>
        </a:prstGeom>
      </xdr:spPr>
    </xdr:pic>
    <xdr:clientData/>
  </xdr:twoCellAnchor>
  <xdr:twoCellAnchor editAs="oneCell">
    <xdr:from>
      <xdr:col>3</xdr:col>
      <xdr:colOff>779250</xdr:colOff>
      <xdr:row>1</xdr:row>
      <xdr:rowOff>220579</xdr:rowOff>
    </xdr:from>
    <xdr:to>
      <xdr:col>3</xdr:col>
      <xdr:colOff>1803090</xdr:colOff>
      <xdr:row>1</xdr:row>
      <xdr:rowOff>822158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5CDA01-C909-4412-9F34-F2B9643F6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1934" y="401053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230605</xdr:colOff>
      <xdr:row>1</xdr:row>
      <xdr:rowOff>80211</xdr:rowOff>
    </xdr:from>
    <xdr:to>
      <xdr:col>1</xdr:col>
      <xdr:colOff>1002631</xdr:colOff>
      <xdr:row>1</xdr:row>
      <xdr:rowOff>970577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E20BA6-D604-4ED5-A24C-80D3A772F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605" y="260685"/>
          <a:ext cx="772026" cy="890366"/>
        </a:xfrm>
        <a:prstGeom prst="rect">
          <a:avLst/>
        </a:prstGeom>
      </xdr:spPr>
    </xdr:pic>
    <xdr:clientData/>
  </xdr:twoCellAnchor>
  <xdr:twoCellAnchor editAs="oneCell">
    <xdr:from>
      <xdr:col>3</xdr:col>
      <xdr:colOff>819356</xdr:colOff>
      <xdr:row>1</xdr:row>
      <xdr:rowOff>210552</xdr:rowOff>
    </xdr:from>
    <xdr:to>
      <xdr:col>3</xdr:col>
      <xdr:colOff>1843196</xdr:colOff>
      <xdr:row>1</xdr:row>
      <xdr:rowOff>812131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3C7D44-09C9-4DCB-BA20-C376A5F8D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040" y="391026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170447</xdr:colOff>
      <xdr:row>1</xdr:row>
      <xdr:rowOff>80211</xdr:rowOff>
    </xdr:from>
    <xdr:to>
      <xdr:col>1</xdr:col>
      <xdr:colOff>902368</xdr:colOff>
      <xdr:row>1</xdr:row>
      <xdr:rowOff>924325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880186-C760-4FA2-8C3F-2C1F3056C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447" y="260685"/>
          <a:ext cx="731921" cy="844114"/>
        </a:xfrm>
        <a:prstGeom prst="rect">
          <a:avLst/>
        </a:prstGeom>
      </xdr:spPr>
    </xdr:pic>
    <xdr:clientData/>
  </xdr:twoCellAnchor>
  <xdr:twoCellAnchor editAs="oneCell">
    <xdr:from>
      <xdr:col>3</xdr:col>
      <xdr:colOff>809329</xdr:colOff>
      <xdr:row>1</xdr:row>
      <xdr:rowOff>200526</xdr:rowOff>
    </xdr:from>
    <xdr:to>
      <xdr:col>3</xdr:col>
      <xdr:colOff>1833169</xdr:colOff>
      <xdr:row>1</xdr:row>
      <xdr:rowOff>802105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E75DA2-F720-428A-A3FD-948B45F0A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013" y="381000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180474</xdr:colOff>
      <xdr:row>1</xdr:row>
      <xdr:rowOff>100263</xdr:rowOff>
    </xdr:from>
    <xdr:to>
      <xdr:col>1</xdr:col>
      <xdr:colOff>892343</xdr:colOff>
      <xdr:row>1</xdr:row>
      <xdr:rowOff>921251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7879EF-62FE-4DC1-8C92-9E9ED8D1F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474" y="280737"/>
          <a:ext cx="711869" cy="820988"/>
        </a:xfrm>
        <a:prstGeom prst="rect">
          <a:avLst/>
        </a:prstGeom>
      </xdr:spPr>
    </xdr:pic>
    <xdr:clientData/>
  </xdr:twoCellAnchor>
  <xdr:twoCellAnchor editAs="oneCell">
    <xdr:from>
      <xdr:col>3</xdr:col>
      <xdr:colOff>678988</xdr:colOff>
      <xdr:row>1</xdr:row>
      <xdr:rowOff>210553</xdr:rowOff>
    </xdr:from>
    <xdr:to>
      <xdr:col>3</xdr:col>
      <xdr:colOff>1702828</xdr:colOff>
      <xdr:row>1</xdr:row>
      <xdr:rowOff>812132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97360D-7947-4733-8AA8-3206E874A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1672" y="391027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230604</xdr:colOff>
      <xdr:row>1</xdr:row>
      <xdr:rowOff>80211</xdr:rowOff>
    </xdr:from>
    <xdr:to>
      <xdr:col>1</xdr:col>
      <xdr:colOff>952499</xdr:colOff>
      <xdr:row>1</xdr:row>
      <xdr:rowOff>912762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1A379C-5B79-40C1-B723-A9317E845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604" y="260685"/>
          <a:ext cx="721895" cy="832551"/>
        </a:xfrm>
        <a:prstGeom prst="rect">
          <a:avLst/>
        </a:prstGeom>
      </xdr:spPr>
    </xdr:pic>
    <xdr:clientData/>
  </xdr:twoCellAnchor>
  <xdr:twoCellAnchor editAs="oneCell">
    <xdr:from>
      <xdr:col>3</xdr:col>
      <xdr:colOff>809329</xdr:colOff>
      <xdr:row>1</xdr:row>
      <xdr:rowOff>200526</xdr:rowOff>
    </xdr:from>
    <xdr:to>
      <xdr:col>3</xdr:col>
      <xdr:colOff>1833169</xdr:colOff>
      <xdr:row>1</xdr:row>
      <xdr:rowOff>802105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318018-1D5F-4216-8730-8A8B3DE85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2013" y="381000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270711</xdr:colOff>
      <xdr:row>1</xdr:row>
      <xdr:rowOff>140369</xdr:rowOff>
    </xdr:from>
    <xdr:to>
      <xdr:col>1</xdr:col>
      <xdr:colOff>1022685</xdr:colOff>
      <xdr:row>1</xdr:row>
      <xdr:rowOff>1007609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DDBB84-BC1C-435B-97B7-E53805B4C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2711" y="320843"/>
          <a:ext cx="751974" cy="867240"/>
        </a:xfrm>
        <a:prstGeom prst="rect">
          <a:avLst/>
        </a:prstGeom>
      </xdr:spPr>
    </xdr:pic>
    <xdr:clientData/>
  </xdr:twoCellAnchor>
  <xdr:twoCellAnchor editAs="oneCell">
    <xdr:from>
      <xdr:col>3</xdr:col>
      <xdr:colOff>779250</xdr:colOff>
      <xdr:row>1</xdr:row>
      <xdr:rowOff>220579</xdr:rowOff>
    </xdr:from>
    <xdr:to>
      <xdr:col>3</xdr:col>
      <xdr:colOff>1803090</xdr:colOff>
      <xdr:row>1</xdr:row>
      <xdr:rowOff>822158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530C2-11C2-4A0C-988B-C7D3D205E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1934" y="401053"/>
          <a:ext cx="1023840" cy="601579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180473</xdr:colOff>
      <xdr:row>1</xdr:row>
      <xdr:rowOff>170448</xdr:rowOff>
    </xdr:from>
    <xdr:to>
      <xdr:col>1</xdr:col>
      <xdr:colOff>912394</xdr:colOff>
      <xdr:row>1</xdr:row>
      <xdr:rowOff>1014562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617F32-02FA-4696-92F2-A5737D168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473" y="350922"/>
          <a:ext cx="731921" cy="844114"/>
        </a:xfrm>
        <a:prstGeom prst="rect">
          <a:avLst/>
        </a:prstGeom>
      </xdr:spPr>
    </xdr:pic>
    <xdr:clientData/>
  </xdr:twoCellAnchor>
  <xdr:twoCellAnchor editAs="oneCell">
    <xdr:from>
      <xdr:col>3</xdr:col>
      <xdr:colOff>899566</xdr:colOff>
      <xdr:row>1</xdr:row>
      <xdr:rowOff>391026</xdr:rowOff>
    </xdr:from>
    <xdr:to>
      <xdr:col>3</xdr:col>
      <xdr:colOff>1923406</xdr:colOff>
      <xdr:row>1</xdr:row>
      <xdr:rowOff>992605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3F70AB-538B-48A5-8FE0-7F2EB8794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8266" y="572001"/>
          <a:ext cx="1023840" cy="60157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5927-6AC5-4001-879E-855B60FDD3A3}">
  <dimension ref="B1:D42"/>
  <sheetViews>
    <sheetView zoomScale="68" zoomScaleNormal="68" workbookViewId="0">
      <selection activeCell="B3" sqref="B3:D3"/>
    </sheetView>
  </sheetViews>
  <sheetFormatPr baseColWidth="10" defaultRowHeight="15" x14ac:dyDescent="0.25"/>
  <cols>
    <col min="2" max="4" width="29.5703125" customWidth="1"/>
  </cols>
  <sheetData>
    <row r="1" spans="2:4" ht="14.25" customHeight="1" x14ac:dyDescent="0.25"/>
    <row r="2" spans="2:4" ht="81.75" customHeight="1" x14ac:dyDescent="0.25">
      <c r="B2" s="40" t="s">
        <v>98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6.75" customHeight="1" x14ac:dyDescent="0.25">
      <c r="B8" s="47" t="s">
        <v>57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20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107.25" customHeight="1" x14ac:dyDescent="0.25">
      <c r="B12" s="3" t="s">
        <v>55</v>
      </c>
      <c r="C12" s="5" t="s">
        <v>56</v>
      </c>
      <c r="D12" s="6" t="s">
        <v>29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17</v>
      </c>
      <c r="C14" s="5" t="s">
        <v>19</v>
      </c>
      <c r="D14" s="17">
        <v>0.42399999999999999</v>
      </c>
    </row>
    <row r="15" spans="2:4" ht="24.75" customHeight="1" x14ac:dyDescent="0.25">
      <c r="B15" s="2" t="s">
        <v>6</v>
      </c>
      <c r="C15" s="2" t="s">
        <v>7</v>
      </c>
      <c r="D15" s="4" t="s">
        <v>9</v>
      </c>
    </row>
    <row r="16" spans="2:4" ht="24" customHeight="1" x14ac:dyDescent="0.25">
      <c r="B16" s="18">
        <v>0.04</v>
      </c>
      <c r="C16" s="18">
        <v>0.04</v>
      </c>
      <c r="D16" s="8">
        <v>0</v>
      </c>
    </row>
    <row r="17" spans="2:4" ht="21.75" customHeight="1" x14ac:dyDescent="0.25">
      <c r="B17" s="48" t="s">
        <v>8</v>
      </c>
      <c r="C17" s="49"/>
      <c r="D17" s="4" t="s">
        <v>10</v>
      </c>
    </row>
    <row r="18" spans="2:4" ht="24.75" customHeight="1" x14ac:dyDescent="0.25">
      <c r="B18" s="50">
        <v>0</v>
      </c>
      <c r="C18" s="51"/>
      <c r="D18" s="68">
        <v>0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44">
        <v>1</v>
      </c>
      <c r="C22" s="45"/>
      <c r="D22" s="46"/>
    </row>
    <row r="23" spans="2:4" ht="14.25" customHeight="1" x14ac:dyDescent="0.25">
      <c r="B23" s="20"/>
      <c r="C23" s="21"/>
      <c r="D23" s="22"/>
    </row>
    <row r="24" spans="2:4" ht="131.25" customHeight="1" x14ac:dyDescent="0.25">
      <c r="B24" s="19" t="s">
        <v>121</v>
      </c>
      <c r="C24" s="19" t="s">
        <v>122</v>
      </c>
      <c r="D24" s="19" t="s">
        <v>123</v>
      </c>
    </row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</sheetData>
  <mergeCells count="14">
    <mergeCell ref="B2:D2"/>
    <mergeCell ref="B10:D10"/>
    <mergeCell ref="B19:D19"/>
    <mergeCell ref="B21:D21"/>
    <mergeCell ref="B22:D22"/>
    <mergeCell ref="B3:D3"/>
    <mergeCell ref="B4:D4"/>
    <mergeCell ref="B5:D5"/>
    <mergeCell ref="B6:D6"/>
    <mergeCell ref="B7:D7"/>
    <mergeCell ref="B9:D9"/>
    <mergeCell ref="B8:D8"/>
    <mergeCell ref="B17:C17"/>
    <mergeCell ref="B18:C18"/>
  </mergeCells>
  <pageMargins left="0.12" right="0.13" top="0.12" bottom="0.55000000000000004" header="0.31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A3A9-3BBB-4E93-B23D-8209D9866046}">
  <dimension ref="B1:G42"/>
  <sheetViews>
    <sheetView zoomScale="75" zoomScaleNormal="75" workbookViewId="0">
      <selection activeCell="B3" sqref="B3:D3"/>
    </sheetView>
  </sheetViews>
  <sheetFormatPr baseColWidth="10" defaultRowHeight="15" x14ac:dyDescent="0.25"/>
  <cols>
    <col min="2" max="4" width="29.42578125" customWidth="1"/>
  </cols>
  <sheetData>
    <row r="1" spans="2:7" ht="14.25" customHeight="1" x14ac:dyDescent="0.25"/>
    <row r="2" spans="2:7" ht="84.75" customHeight="1" x14ac:dyDescent="0.25">
      <c r="B2" s="40" t="s">
        <v>99</v>
      </c>
      <c r="C2" s="41"/>
      <c r="D2" s="41"/>
    </row>
    <row r="3" spans="2:7" ht="18" customHeight="1" x14ac:dyDescent="0.4">
      <c r="B3" s="42" t="s">
        <v>125</v>
      </c>
      <c r="C3" s="42"/>
      <c r="D3" s="42"/>
    </row>
    <row r="4" spans="2:7" ht="18" customHeight="1" x14ac:dyDescent="0.25">
      <c r="B4" s="42" t="s">
        <v>12</v>
      </c>
      <c r="C4" s="42"/>
      <c r="D4" s="42"/>
    </row>
    <row r="5" spans="2:7" ht="18" customHeight="1" x14ac:dyDescent="0.25">
      <c r="B5" s="42" t="s">
        <v>13</v>
      </c>
      <c r="C5" s="42"/>
      <c r="D5" s="42"/>
    </row>
    <row r="6" spans="2:7" ht="18" customHeight="1" x14ac:dyDescent="0.25">
      <c r="B6" s="42" t="s">
        <v>16</v>
      </c>
      <c r="C6" s="42"/>
      <c r="D6" s="42"/>
    </row>
    <row r="7" spans="2:7" ht="18" customHeight="1" x14ac:dyDescent="0.25">
      <c r="B7" s="42" t="s">
        <v>15</v>
      </c>
      <c r="C7" s="42"/>
      <c r="D7" s="42"/>
    </row>
    <row r="8" spans="2:7" ht="18.75" customHeight="1" x14ac:dyDescent="0.25">
      <c r="B8" s="47" t="s">
        <v>88</v>
      </c>
      <c r="C8" s="47"/>
      <c r="D8" s="47"/>
    </row>
    <row r="9" spans="2:7" ht="18" customHeight="1" x14ac:dyDescent="0.25">
      <c r="B9" s="42" t="s">
        <v>14</v>
      </c>
      <c r="C9" s="42"/>
      <c r="D9" s="42"/>
    </row>
    <row r="10" spans="2:7" ht="18" customHeight="1" x14ac:dyDescent="0.25">
      <c r="B10" s="42" t="s">
        <v>20</v>
      </c>
      <c r="C10" s="42"/>
      <c r="D10" s="42"/>
    </row>
    <row r="11" spans="2:7" ht="51.75" customHeight="1" x14ac:dyDescent="0.25">
      <c r="B11" s="1" t="s">
        <v>1</v>
      </c>
      <c r="C11" s="1" t="s">
        <v>2</v>
      </c>
      <c r="D11" s="1" t="s">
        <v>3</v>
      </c>
      <c r="G11" s="9"/>
    </row>
    <row r="12" spans="2:7" ht="96" customHeight="1" x14ac:dyDescent="0.25">
      <c r="B12" s="69" t="s">
        <v>55</v>
      </c>
      <c r="C12" s="77" t="s">
        <v>56</v>
      </c>
      <c r="D12" s="6" t="s">
        <v>30</v>
      </c>
    </row>
    <row r="13" spans="2:7" ht="24.75" customHeight="1" x14ac:dyDescent="0.25">
      <c r="B13" s="1" t="s">
        <v>4</v>
      </c>
      <c r="C13" s="1" t="s">
        <v>5</v>
      </c>
      <c r="D13" s="2" t="s">
        <v>0</v>
      </c>
    </row>
    <row r="14" spans="2:7" ht="24.75" customHeight="1" x14ac:dyDescent="0.25">
      <c r="B14" s="5" t="s">
        <v>27</v>
      </c>
      <c r="C14" s="5" t="s">
        <v>24</v>
      </c>
      <c r="D14" s="5">
        <v>4171</v>
      </c>
    </row>
    <row r="15" spans="2:7" ht="24.75" customHeight="1" x14ac:dyDescent="0.25">
      <c r="B15" s="2" t="s">
        <v>25</v>
      </c>
      <c r="C15" s="2" t="s">
        <v>7</v>
      </c>
      <c r="D15" s="35" t="s">
        <v>9</v>
      </c>
    </row>
    <row r="16" spans="2:7" ht="24" customHeight="1" x14ac:dyDescent="0.25">
      <c r="B16" s="16">
        <v>5528</v>
      </c>
      <c r="C16" s="70">
        <v>10178</v>
      </c>
      <c r="D16" s="7">
        <v>3054.75</v>
      </c>
    </row>
    <row r="17" spans="2:4" ht="21.75" customHeight="1" x14ac:dyDescent="0.25">
      <c r="B17" s="48" t="s">
        <v>8</v>
      </c>
      <c r="C17" s="49"/>
      <c r="D17" s="35" t="s">
        <v>10</v>
      </c>
    </row>
    <row r="18" spans="2:4" ht="24.75" customHeight="1" x14ac:dyDescent="0.25">
      <c r="B18" s="71" t="s">
        <v>124</v>
      </c>
      <c r="C18" s="72"/>
      <c r="D18" s="73">
        <v>1.1000000000000001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78">
        <v>1.1000000000000001</v>
      </c>
      <c r="C22" s="79"/>
      <c r="D22" s="80"/>
    </row>
    <row r="23" spans="2:4" ht="14.25" customHeight="1" x14ac:dyDescent="0.25">
      <c r="B23" s="74"/>
      <c r="C23" s="75"/>
      <c r="D23" s="76"/>
    </row>
    <row r="24" spans="2:4" ht="120.75" customHeight="1" x14ac:dyDescent="0.25">
      <c r="B24" s="19" t="s">
        <v>118</v>
      </c>
      <c r="C24" s="19" t="s">
        <v>119</v>
      </c>
      <c r="D24" s="19" t="s">
        <v>120</v>
      </c>
    </row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</sheetData>
  <mergeCells count="14">
    <mergeCell ref="B22:D22"/>
    <mergeCell ref="B17:C17"/>
    <mergeCell ref="B18:C18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9:D19"/>
    <mergeCell ref="B21:D21"/>
  </mergeCells>
  <pageMargins left="0.16" right="0.13" top="0.28999999999999998" bottom="0.55000000000000004" header="0.19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21559-3386-42CE-A893-6042BBA55687}">
  <dimension ref="B1:D42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3.5703125" customWidth="1"/>
    <col min="2" max="4" width="29.5703125" customWidth="1"/>
  </cols>
  <sheetData>
    <row r="1" spans="2:4" ht="14.25" customHeight="1" x14ac:dyDescent="0.25"/>
    <row r="2" spans="2:4" ht="86.25" customHeight="1" x14ac:dyDescent="0.25">
      <c r="B2" s="40" t="s">
        <v>100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20.25" customHeight="1" x14ac:dyDescent="0.25">
      <c r="B8" s="47" t="s">
        <v>58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87.75" customHeight="1" x14ac:dyDescent="0.25">
      <c r="B12" s="16" t="s">
        <v>60</v>
      </c>
      <c r="C12" s="12" t="s">
        <v>59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31</v>
      </c>
      <c r="C14" s="5" t="s">
        <v>24</v>
      </c>
      <c r="D14" s="5">
        <v>1900</v>
      </c>
    </row>
    <row r="15" spans="2:4" ht="24.75" customHeight="1" x14ac:dyDescent="0.25">
      <c r="B15" s="2" t="s">
        <v>25</v>
      </c>
      <c r="C15" s="2" t="s">
        <v>7</v>
      </c>
      <c r="D15" s="35" t="s">
        <v>9</v>
      </c>
    </row>
    <row r="16" spans="2:4" ht="24" customHeight="1" x14ac:dyDescent="0.25">
      <c r="B16" s="16">
        <v>2250</v>
      </c>
      <c r="C16" s="16">
        <f>+B16</f>
        <v>2250</v>
      </c>
      <c r="D16" s="7">
        <v>187.5</v>
      </c>
    </row>
    <row r="17" spans="2:4" ht="21.75" customHeight="1" x14ac:dyDescent="0.25">
      <c r="B17" s="48" t="s">
        <v>8</v>
      </c>
      <c r="C17" s="49"/>
      <c r="D17" s="35" t="s">
        <v>10</v>
      </c>
    </row>
    <row r="18" spans="2:4" ht="24.75" customHeight="1" x14ac:dyDescent="0.25">
      <c r="B18" s="81">
        <v>172</v>
      </c>
      <c r="C18" s="82"/>
      <c r="D18" s="73">
        <v>0.9173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78">
        <f>+D18</f>
        <v>0.9173</v>
      </c>
      <c r="C22" s="79"/>
      <c r="D22" s="80"/>
    </row>
    <row r="23" spans="2:4" ht="14.25" customHeight="1" x14ac:dyDescent="0.25">
      <c r="B23" s="74"/>
      <c r="C23" s="75"/>
      <c r="D23" s="76"/>
    </row>
    <row r="24" spans="2:4" ht="127.5" customHeight="1" x14ac:dyDescent="0.25">
      <c r="B24" s="19" t="s">
        <v>118</v>
      </c>
      <c r="C24" s="19" t="s">
        <v>119</v>
      </c>
      <c r="D24" s="19" t="s">
        <v>120</v>
      </c>
    </row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</sheetData>
  <mergeCells count="14">
    <mergeCell ref="B22:D22"/>
    <mergeCell ref="B17:C17"/>
    <mergeCell ref="B18:C18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9:D19"/>
    <mergeCell ref="B21:D21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8D57-6314-407D-B6D9-5FCAAB434195}">
  <dimension ref="B1:D42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4.5703125" customWidth="1"/>
    <col min="2" max="4" width="29.85546875" customWidth="1"/>
  </cols>
  <sheetData>
    <row r="1" spans="2:4" ht="14.25" customHeight="1" x14ac:dyDescent="0.25"/>
    <row r="2" spans="2:4" ht="79.5" customHeight="1" x14ac:dyDescent="0.25">
      <c r="B2" s="40" t="s">
        <v>101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8" customHeight="1" x14ac:dyDescent="0.25">
      <c r="B8" s="42" t="s">
        <v>89</v>
      </c>
      <c r="C8" s="42"/>
      <c r="D8" s="42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76.5" customHeight="1" x14ac:dyDescent="0.25">
      <c r="B12" s="30" t="s">
        <v>61</v>
      </c>
      <c r="C12" s="30" t="s">
        <v>36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>
        <v>100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150</v>
      </c>
      <c r="C16" s="27">
        <f>+B16</f>
        <v>150</v>
      </c>
      <c r="D16" s="7">
        <v>37.5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44</v>
      </c>
      <c r="C18" s="56"/>
      <c r="D18" s="28">
        <v>1.17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2">
        <f>+D18</f>
        <v>1.17</v>
      </c>
      <c r="C22" s="53"/>
      <c r="D22" s="54"/>
    </row>
    <row r="23" spans="2:4" ht="14.25" customHeight="1" x14ac:dyDescent="0.25">
      <c r="B23" s="31"/>
      <c r="C23" s="32"/>
      <c r="D23" s="33"/>
    </row>
    <row r="24" spans="2:4" ht="111" customHeight="1" x14ac:dyDescent="0.25">
      <c r="B24" s="34" t="s">
        <v>118</v>
      </c>
      <c r="C24" s="34" t="s">
        <v>119</v>
      </c>
      <c r="D24" s="34" t="s">
        <v>120</v>
      </c>
    </row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7BF28-B6DF-4198-8B4F-427E98174B5A}">
  <dimension ref="B1:D42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4.140625" customWidth="1"/>
    <col min="2" max="4" width="30.5703125" customWidth="1"/>
  </cols>
  <sheetData>
    <row r="1" spans="2:4" ht="14.25" customHeight="1" x14ac:dyDescent="0.25"/>
    <row r="2" spans="2:4" ht="82.5" customHeight="1" x14ac:dyDescent="0.25">
      <c r="B2" s="40" t="s">
        <v>117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6.5" customHeight="1" x14ac:dyDescent="0.25">
      <c r="B8" s="47" t="s">
        <v>90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72.75" customHeight="1" x14ac:dyDescent="0.25">
      <c r="B12" s="30" t="s">
        <v>62</v>
      </c>
      <c r="C12" s="30" t="s">
        <v>63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>
        <v>100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400</v>
      </c>
      <c r="C16" s="27">
        <f>+B16</f>
        <v>400</v>
      </c>
      <c r="D16" s="7">
        <v>100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78</v>
      </c>
      <c r="C18" s="56"/>
      <c r="D18" s="28">
        <v>0.78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7">
        <v>0.78</v>
      </c>
      <c r="C22" s="58"/>
      <c r="D22" s="59"/>
    </row>
    <row r="23" spans="2:4" ht="14.25" customHeight="1" x14ac:dyDescent="0.25">
      <c r="B23" s="37"/>
      <c r="C23" s="38"/>
      <c r="D23" s="39"/>
    </row>
    <row r="24" spans="2:4" ht="123" customHeight="1" x14ac:dyDescent="0.25">
      <c r="B24" s="34" t="s">
        <v>118</v>
      </c>
      <c r="C24" s="34" t="s">
        <v>119</v>
      </c>
      <c r="D24" s="34" t="s">
        <v>120</v>
      </c>
    </row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E22E8-FE60-4D64-94F6-D7C42BAA7C42}">
  <dimension ref="B1:D41"/>
  <sheetViews>
    <sheetView zoomScale="73" zoomScaleNormal="73" workbookViewId="0">
      <selection activeCell="B3" sqref="B3:D3"/>
    </sheetView>
  </sheetViews>
  <sheetFormatPr baseColWidth="10" defaultRowHeight="15" x14ac:dyDescent="0.25"/>
  <cols>
    <col min="1" max="1" width="3" customWidth="1"/>
    <col min="2" max="4" width="30.5703125" customWidth="1"/>
  </cols>
  <sheetData>
    <row r="1" spans="2:4" ht="14.25" customHeight="1" x14ac:dyDescent="0.25"/>
    <row r="2" spans="2:4" ht="73.5" customHeight="1" x14ac:dyDescent="0.25">
      <c r="B2" s="40" t="s">
        <v>102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8" customHeight="1" x14ac:dyDescent="0.25">
      <c r="B8" s="47" t="s">
        <v>91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110.25" customHeight="1" x14ac:dyDescent="0.25">
      <c r="B12" s="69" t="s">
        <v>64</v>
      </c>
      <c r="C12" s="69" t="s">
        <v>65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26</v>
      </c>
      <c r="D14" s="5">
        <v>200</v>
      </c>
    </row>
    <row r="15" spans="2:4" ht="24.75" customHeight="1" x14ac:dyDescent="0.25">
      <c r="B15" s="2" t="s">
        <v>25</v>
      </c>
      <c r="C15" s="2" t="s">
        <v>7</v>
      </c>
      <c r="D15" s="35" t="s">
        <v>9</v>
      </c>
    </row>
    <row r="16" spans="2:4" ht="24" customHeight="1" x14ac:dyDescent="0.25">
      <c r="B16" s="16">
        <v>200</v>
      </c>
      <c r="C16" s="16">
        <f>+B16</f>
        <v>200</v>
      </c>
      <c r="D16" s="7">
        <v>50</v>
      </c>
    </row>
    <row r="17" spans="2:4" ht="21.75" customHeight="1" x14ac:dyDescent="0.25">
      <c r="B17" s="48" t="s">
        <v>8</v>
      </c>
      <c r="C17" s="49"/>
      <c r="D17" s="35" t="s">
        <v>10</v>
      </c>
    </row>
    <row r="18" spans="2:4" ht="24.75" customHeight="1" x14ac:dyDescent="0.25">
      <c r="B18" s="81">
        <v>50</v>
      </c>
      <c r="C18" s="82"/>
      <c r="D18" s="73">
        <v>1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78">
        <f>+D18</f>
        <v>1</v>
      </c>
      <c r="C22" s="79"/>
      <c r="D22" s="80"/>
    </row>
    <row r="23" spans="2:4" ht="105" customHeight="1" x14ac:dyDescent="0.25">
      <c r="B23" s="19" t="s">
        <v>118</v>
      </c>
      <c r="C23" s="19" t="s">
        <v>119</v>
      </c>
      <c r="D23" s="19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797D-2B40-424F-AE99-F62A4B347982}">
  <dimension ref="B1:D41"/>
  <sheetViews>
    <sheetView zoomScale="78" zoomScaleNormal="78" workbookViewId="0">
      <selection activeCell="B3" sqref="B3:D3"/>
    </sheetView>
  </sheetViews>
  <sheetFormatPr baseColWidth="10" defaultRowHeight="15" x14ac:dyDescent="0.25"/>
  <cols>
    <col min="1" max="1" width="3.85546875" customWidth="1"/>
    <col min="2" max="4" width="30.5703125" customWidth="1"/>
  </cols>
  <sheetData>
    <row r="1" spans="2:4" ht="14.25" customHeight="1" x14ac:dyDescent="0.25"/>
    <row r="2" spans="2:4" ht="75.75" customHeight="1" x14ac:dyDescent="0.25">
      <c r="B2" s="40" t="s">
        <v>103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8" customHeight="1" x14ac:dyDescent="0.25">
      <c r="B8" s="42" t="s">
        <v>92</v>
      </c>
      <c r="C8" s="42"/>
      <c r="D8" s="42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72.75" customHeight="1" x14ac:dyDescent="0.25">
      <c r="B12" s="30" t="s">
        <v>66</v>
      </c>
      <c r="C12" s="30" t="s">
        <v>67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26</v>
      </c>
      <c r="D14" s="5">
        <v>1500</v>
      </c>
    </row>
    <row r="15" spans="2:4" ht="24.75" customHeight="1" x14ac:dyDescent="0.25">
      <c r="B15" s="2" t="s">
        <v>25</v>
      </c>
      <c r="C15" s="2" t="s">
        <v>7</v>
      </c>
      <c r="D15" s="35" t="s">
        <v>9</v>
      </c>
    </row>
    <row r="16" spans="2:4" ht="24" customHeight="1" x14ac:dyDescent="0.25">
      <c r="B16" s="27">
        <v>1500</v>
      </c>
      <c r="C16" s="27">
        <f>+B16</f>
        <v>1500</v>
      </c>
      <c r="D16" s="7">
        <v>0</v>
      </c>
    </row>
    <row r="17" spans="2:4" ht="21.75" customHeight="1" x14ac:dyDescent="0.25">
      <c r="B17" s="48" t="s">
        <v>8</v>
      </c>
      <c r="C17" s="49"/>
      <c r="D17" s="35" t="s">
        <v>10</v>
      </c>
    </row>
    <row r="18" spans="2:4" ht="24.75" customHeight="1" x14ac:dyDescent="0.25">
      <c r="B18" s="55">
        <v>0</v>
      </c>
      <c r="C18" s="56"/>
      <c r="D18" s="28">
        <v>0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61">
        <f>+D18</f>
        <v>0</v>
      </c>
      <c r="C22" s="62"/>
      <c r="D22" s="63"/>
    </row>
    <row r="23" spans="2:4" ht="123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CE55A-963B-4DEC-B3DA-D57D44972605}">
  <dimension ref="B1:H42"/>
  <sheetViews>
    <sheetView topLeftCell="B1" zoomScale="95" zoomScaleNormal="95" workbookViewId="0">
      <selection activeCell="B3" sqref="B3:D3"/>
    </sheetView>
  </sheetViews>
  <sheetFormatPr baseColWidth="10" defaultRowHeight="15" x14ac:dyDescent="0.25"/>
  <cols>
    <col min="1" max="1" width="3.85546875" customWidth="1"/>
    <col min="2" max="4" width="30.5703125" customWidth="1"/>
  </cols>
  <sheetData>
    <row r="1" spans="2:6" ht="14.25" customHeight="1" x14ac:dyDescent="0.25"/>
    <row r="2" spans="2:6" ht="81" customHeight="1" x14ac:dyDescent="0.25">
      <c r="B2" s="40" t="s">
        <v>104</v>
      </c>
      <c r="C2" s="41"/>
      <c r="D2" s="41"/>
    </row>
    <row r="3" spans="2:6" ht="18" customHeight="1" x14ac:dyDescent="0.4">
      <c r="B3" s="42" t="s">
        <v>125</v>
      </c>
      <c r="C3" s="42"/>
      <c r="D3" s="42"/>
    </row>
    <row r="4" spans="2:6" ht="18" customHeight="1" x14ac:dyDescent="0.25">
      <c r="B4" s="42" t="s">
        <v>12</v>
      </c>
      <c r="C4" s="42"/>
      <c r="D4" s="42"/>
    </row>
    <row r="5" spans="2:6" ht="18" customHeight="1" x14ac:dyDescent="0.25">
      <c r="B5" s="42" t="s">
        <v>13</v>
      </c>
      <c r="C5" s="42"/>
      <c r="D5" s="42"/>
    </row>
    <row r="6" spans="2:6" ht="18" customHeight="1" x14ac:dyDescent="0.25">
      <c r="B6" s="42" t="s">
        <v>16</v>
      </c>
      <c r="C6" s="42"/>
      <c r="D6" s="42"/>
    </row>
    <row r="7" spans="2:6" ht="18" customHeight="1" x14ac:dyDescent="0.25">
      <c r="B7" s="42" t="s">
        <v>15</v>
      </c>
      <c r="C7" s="42"/>
      <c r="D7" s="42"/>
    </row>
    <row r="8" spans="2:6" ht="33" customHeight="1" x14ac:dyDescent="0.25">
      <c r="B8" s="47" t="s">
        <v>52</v>
      </c>
      <c r="C8" s="47"/>
      <c r="D8" s="47"/>
    </row>
    <row r="9" spans="2:6" ht="18" customHeight="1" x14ac:dyDescent="0.25">
      <c r="B9" s="42" t="s">
        <v>14</v>
      </c>
      <c r="C9" s="42"/>
      <c r="D9" s="42"/>
    </row>
    <row r="10" spans="2:6" ht="18" customHeight="1" x14ac:dyDescent="0.25">
      <c r="B10" s="42" t="s">
        <v>28</v>
      </c>
      <c r="C10" s="42"/>
      <c r="D10" s="42"/>
    </row>
    <row r="11" spans="2:6" ht="51.75" customHeight="1" x14ac:dyDescent="0.25">
      <c r="B11" s="1" t="s">
        <v>1</v>
      </c>
      <c r="C11" s="1" t="s">
        <v>2</v>
      </c>
      <c r="D11" s="1" t="s">
        <v>3</v>
      </c>
    </row>
    <row r="12" spans="2:6" ht="99.75" customHeight="1" x14ac:dyDescent="0.25">
      <c r="B12" s="30" t="s">
        <v>68</v>
      </c>
      <c r="C12" s="30" t="s">
        <v>38</v>
      </c>
      <c r="D12" s="6" t="s">
        <v>30</v>
      </c>
    </row>
    <row r="13" spans="2:6" ht="24.75" customHeight="1" x14ac:dyDescent="0.25">
      <c r="B13" s="1" t="s">
        <v>4</v>
      </c>
      <c r="C13" s="1" t="s">
        <v>5</v>
      </c>
      <c r="D13" s="2" t="s">
        <v>0</v>
      </c>
    </row>
    <row r="14" spans="2:6" ht="24.75" customHeight="1" x14ac:dyDescent="0.25">
      <c r="B14" s="5" t="s">
        <v>27</v>
      </c>
      <c r="C14" s="5" t="s">
        <v>24</v>
      </c>
      <c r="D14" s="5">
        <v>85</v>
      </c>
    </row>
    <row r="15" spans="2:6" ht="24.75" customHeight="1" x14ac:dyDescent="0.25">
      <c r="B15" s="2" t="s">
        <v>25</v>
      </c>
      <c r="C15" s="2" t="s">
        <v>7</v>
      </c>
      <c r="D15" s="29" t="s">
        <v>9</v>
      </c>
    </row>
    <row r="16" spans="2:6" ht="24" customHeight="1" x14ac:dyDescent="0.25">
      <c r="B16" s="27">
        <v>131</v>
      </c>
      <c r="C16" s="27">
        <f>+B16</f>
        <v>131</v>
      </c>
      <c r="D16" s="7">
        <v>32.75</v>
      </c>
      <c r="F16" s="24"/>
    </row>
    <row r="17" spans="2:8" ht="21.75" customHeight="1" x14ac:dyDescent="0.25">
      <c r="B17" s="48" t="s">
        <v>8</v>
      </c>
      <c r="C17" s="49"/>
      <c r="D17" s="29" t="s">
        <v>10</v>
      </c>
    </row>
    <row r="18" spans="2:8" ht="24.75" customHeight="1" x14ac:dyDescent="0.25">
      <c r="B18" s="55">
        <v>26</v>
      </c>
      <c r="C18" s="56"/>
      <c r="D18" s="28">
        <v>0.79</v>
      </c>
    </row>
    <row r="19" spans="2:8" ht="24.75" customHeight="1" x14ac:dyDescent="0.25">
      <c r="B19" s="60" t="s">
        <v>11</v>
      </c>
      <c r="C19" s="60"/>
      <c r="D19" s="60"/>
      <c r="F19" s="23"/>
    </row>
    <row r="20" spans="2:8" ht="24.75" customHeight="1" x14ac:dyDescent="0.25">
      <c r="B20" s="13" t="s">
        <v>22</v>
      </c>
      <c r="C20" s="14" t="s">
        <v>21</v>
      </c>
      <c r="D20" s="15" t="s">
        <v>23</v>
      </c>
    </row>
    <row r="21" spans="2:8" ht="24.75" customHeight="1" x14ac:dyDescent="0.25">
      <c r="B21" s="43" t="s">
        <v>18</v>
      </c>
      <c r="C21" s="43"/>
      <c r="D21" s="43"/>
      <c r="H21" s="25"/>
    </row>
    <row r="22" spans="2:8" ht="14.25" customHeight="1" x14ac:dyDescent="0.25">
      <c r="B22" s="57">
        <f>+D18</f>
        <v>0.79</v>
      </c>
      <c r="C22" s="58"/>
      <c r="D22" s="59"/>
    </row>
    <row r="23" spans="2:8" ht="14.25" customHeight="1" x14ac:dyDescent="0.25">
      <c r="B23" s="31"/>
      <c r="C23" s="32"/>
      <c r="D23" s="33"/>
    </row>
    <row r="24" spans="2:8" ht="105" customHeight="1" x14ac:dyDescent="0.25">
      <c r="B24" s="34" t="s">
        <v>118</v>
      </c>
      <c r="C24" s="34" t="s">
        <v>119</v>
      </c>
      <c r="D24" s="34" t="s">
        <v>120</v>
      </c>
    </row>
    <row r="25" spans="2:8" ht="34.5" customHeight="1" x14ac:dyDescent="0.25"/>
    <row r="26" spans="2:8" ht="34.5" customHeight="1" x14ac:dyDescent="0.25"/>
    <row r="27" spans="2:8" ht="34.5" customHeight="1" x14ac:dyDescent="0.25"/>
    <row r="28" spans="2:8" ht="34.5" customHeight="1" x14ac:dyDescent="0.25"/>
    <row r="29" spans="2:8" ht="34.5" customHeight="1" x14ac:dyDescent="0.25"/>
    <row r="30" spans="2:8" ht="34.5" customHeight="1" x14ac:dyDescent="0.25"/>
    <row r="31" spans="2:8" ht="34.5" customHeight="1" x14ac:dyDescent="0.25"/>
    <row r="32" spans="2:8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9486-5BC2-40C8-8999-F33D14DDA803}">
  <dimension ref="B1:D41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4.28515625" customWidth="1"/>
    <col min="2" max="4" width="30.5703125" customWidth="1"/>
  </cols>
  <sheetData>
    <row r="1" spans="2:4" ht="14.25" customHeight="1" x14ac:dyDescent="0.25"/>
    <row r="2" spans="2:4" ht="72" customHeight="1" x14ac:dyDescent="0.25">
      <c r="B2" s="40" t="s">
        <v>105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8" customHeight="1" x14ac:dyDescent="0.25">
      <c r="B8" s="42" t="s">
        <v>53</v>
      </c>
      <c r="C8" s="42"/>
      <c r="D8" s="42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91.5" customHeight="1" x14ac:dyDescent="0.25">
      <c r="B12" s="30" t="s">
        <v>69</v>
      </c>
      <c r="C12" s="30" t="s">
        <v>39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>
        <v>50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70</v>
      </c>
      <c r="C16" s="27">
        <f>+B16</f>
        <v>70</v>
      </c>
      <c r="D16" s="7">
        <v>17.5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13</v>
      </c>
      <c r="C18" s="56"/>
      <c r="D18" s="28">
        <v>0.74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7">
        <f>+D18</f>
        <v>0.74</v>
      </c>
      <c r="C22" s="58"/>
      <c r="D22" s="59"/>
    </row>
    <row r="23" spans="2:4" ht="129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05D3-50BE-4D27-88A5-D80FB0C70FF3}">
  <dimension ref="B1:D42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3.5703125" customWidth="1"/>
    <col min="2" max="4" width="30.5703125" customWidth="1"/>
  </cols>
  <sheetData>
    <row r="1" spans="2:4" ht="14.25" customHeight="1" x14ac:dyDescent="0.25"/>
    <row r="2" spans="2:4" ht="82.5" customHeight="1" x14ac:dyDescent="0.25">
      <c r="B2" s="40" t="s">
        <v>116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6" customHeight="1" x14ac:dyDescent="0.25">
      <c r="B8" s="47" t="s">
        <v>93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90" customHeight="1" x14ac:dyDescent="0.25">
      <c r="B12" s="30" t="s">
        <v>70</v>
      </c>
      <c r="C12" s="30" t="s">
        <v>71</v>
      </c>
      <c r="D12" s="6" t="s">
        <v>32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>
        <v>25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50</v>
      </c>
      <c r="C16" s="27">
        <f>+B16</f>
        <v>50</v>
      </c>
      <c r="D16" s="7">
        <v>12.5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10</v>
      </c>
      <c r="C18" s="56"/>
      <c r="D18" s="28">
        <v>0.8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7">
        <f>+D18</f>
        <v>0.8</v>
      </c>
      <c r="C22" s="58"/>
      <c r="D22" s="59"/>
    </row>
    <row r="23" spans="2:4" ht="14.25" customHeight="1" x14ac:dyDescent="0.25">
      <c r="B23" s="31"/>
      <c r="C23" s="32"/>
      <c r="D23" s="33"/>
    </row>
    <row r="24" spans="2:4" ht="131.25" customHeight="1" x14ac:dyDescent="0.25">
      <c r="B24" s="34" t="s">
        <v>118</v>
      </c>
      <c r="C24" s="34" t="s">
        <v>119</v>
      </c>
      <c r="D24" s="34" t="s">
        <v>120</v>
      </c>
    </row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C558E-7A2B-4858-A1EB-F7A6B246DC05}">
  <dimension ref="B1:D42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4.28515625" customWidth="1"/>
    <col min="2" max="4" width="30.5703125" customWidth="1"/>
  </cols>
  <sheetData>
    <row r="1" spans="2:4" ht="14.25" customHeight="1" x14ac:dyDescent="0.25"/>
    <row r="2" spans="2:4" ht="71.25" customHeight="1" x14ac:dyDescent="0.25">
      <c r="B2" s="40" t="s">
        <v>106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6.75" customHeight="1" x14ac:dyDescent="0.25">
      <c r="B8" s="47" t="s">
        <v>94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102" customHeight="1" x14ac:dyDescent="0.25">
      <c r="B12" s="27" t="s">
        <v>45</v>
      </c>
      <c r="C12" s="36" t="s">
        <v>37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>
        <v>10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11</v>
      </c>
      <c r="C16" s="27">
        <f>+B16</f>
        <v>11</v>
      </c>
      <c r="D16" s="7">
        <v>2.75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3</v>
      </c>
      <c r="C18" s="56"/>
      <c r="D18" s="28">
        <v>1.0900000000000001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2">
        <f>+D18</f>
        <v>1.0900000000000001</v>
      </c>
      <c r="C22" s="53"/>
      <c r="D22" s="54"/>
    </row>
    <row r="23" spans="2:4" ht="14.25" customHeight="1" x14ac:dyDescent="0.25">
      <c r="B23" s="31"/>
      <c r="C23" s="32"/>
      <c r="D23" s="33"/>
    </row>
    <row r="24" spans="2:4" ht="115.5" customHeight="1" x14ac:dyDescent="0.25">
      <c r="B24" s="34" t="s">
        <v>118</v>
      </c>
      <c r="C24" s="34" t="s">
        <v>119</v>
      </c>
      <c r="D24" s="34" t="s">
        <v>120</v>
      </c>
    </row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5924-3436-4FA5-884B-B7C52DB0F63C}">
  <dimension ref="B1:D41"/>
  <sheetViews>
    <sheetView topLeftCell="B1" zoomScale="95" zoomScaleNormal="95" workbookViewId="0">
      <selection activeCell="B3" sqref="B3:D3"/>
    </sheetView>
  </sheetViews>
  <sheetFormatPr baseColWidth="10" defaultRowHeight="15" x14ac:dyDescent="0.25"/>
  <cols>
    <col min="1" max="1" width="4" customWidth="1"/>
    <col min="2" max="4" width="30.5703125" customWidth="1"/>
  </cols>
  <sheetData>
    <row r="1" spans="2:4" ht="14.25" customHeight="1" x14ac:dyDescent="0.25"/>
    <row r="2" spans="2:4" ht="74.25" customHeight="1" x14ac:dyDescent="0.25">
      <c r="B2" s="40" t="s">
        <v>107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3.75" customHeight="1" x14ac:dyDescent="0.25">
      <c r="B8" s="47" t="s">
        <v>95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100.5" customHeight="1" x14ac:dyDescent="0.25">
      <c r="B12" s="27" t="s">
        <v>96</v>
      </c>
      <c r="C12" s="36" t="s">
        <v>72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>
        <v>2186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3147</v>
      </c>
      <c r="C16" s="27">
        <v>7797</v>
      </c>
      <c r="D16" s="7">
        <v>2834.5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3155</v>
      </c>
      <c r="C18" s="56"/>
      <c r="D18" s="28">
        <v>1.1100000000000001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2">
        <f>+D18</f>
        <v>1.1100000000000001</v>
      </c>
      <c r="C22" s="53"/>
      <c r="D22" s="54"/>
    </row>
    <row r="23" spans="2:4" ht="111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F9C0F-44AB-4D80-BB20-BB8EEB203B93}">
  <dimension ref="B1:D41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4.140625" customWidth="1"/>
    <col min="2" max="4" width="30.5703125" customWidth="1"/>
  </cols>
  <sheetData>
    <row r="1" spans="2:4" ht="14.25" customHeight="1" x14ac:dyDescent="0.25"/>
    <row r="2" spans="2:4" ht="76.5" customHeight="1" x14ac:dyDescent="0.25">
      <c r="B2" s="40" t="s">
        <v>108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8" customHeight="1" x14ac:dyDescent="0.25">
      <c r="B8" s="42" t="s">
        <v>87</v>
      </c>
      <c r="C8" s="42"/>
      <c r="D8" s="42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72.75" customHeight="1" x14ac:dyDescent="0.25">
      <c r="B12" s="27" t="s">
        <v>46</v>
      </c>
      <c r="C12" s="36" t="s">
        <v>40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>
        <v>200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250</v>
      </c>
      <c r="C16" s="27">
        <f>+B16</f>
        <v>250</v>
      </c>
      <c r="D16" s="7">
        <v>62.5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28</v>
      </c>
      <c r="C18" s="56"/>
      <c r="D18" s="28">
        <v>0.45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7">
        <f>+D18</f>
        <v>0.45</v>
      </c>
      <c r="C22" s="58"/>
      <c r="D22" s="59"/>
    </row>
    <row r="23" spans="2:4" ht="123.75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0142-2D6D-4F08-954B-65C3E2A64BC1}">
  <dimension ref="B1:D41"/>
  <sheetViews>
    <sheetView topLeftCell="B1" zoomScale="95" zoomScaleNormal="95" workbookViewId="0">
      <selection activeCell="B3" sqref="B3:D3"/>
    </sheetView>
  </sheetViews>
  <sheetFormatPr baseColWidth="10" defaultRowHeight="15" x14ac:dyDescent="0.25"/>
  <cols>
    <col min="1" max="1" width="3.28515625" customWidth="1"/>
    <col min="2" max="4" width="30.5703125" customWidth="1"/>
  </cols>
  <sheetData>
    <row r="1" spans="2:4" ht="14.25" customHeight="1" x14ac:dyDescent="0.25"/>
    <row r="2" spans="2:4" ht="75.75" customHeight="1" x14ac:dyDescent="0.25">
      <c r="B2" s="40" t="s">
        <v>109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8" customHeight="1" x14ac:dyDescent="0.25">
      <c r="B8" s="42" t="s">
        <v>86</v>
      </c>
      <c r="C8" s="42"/>
      <c r="D8" s="42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98.25" customHeight="1" x14ac:dyDescent="0.25">
      <c r="B12" s="27" t="s">
        <v>47</v>
      </c>
      <c r="C12" s="36" t="s">
        <v>73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>
        <v>220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300</v>
      </c>
      <c r="C16" s="27">
        <v>4800</v>
      </c>
      <c r="D16" s="7">
        <v>2000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2369</v>
      </c>
      <c r="C18" s="56"/>
      <c r="D18" s="28">
        <v>1.18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2">
        <f>+D18</f>
        <v>1.18</v>
      </c>
      <c r="C22" s="53"/>
      <c r="D22" s="54"/>
    </row>
    <row r="23" spans="2:4" ht="106.5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22FD4-2C3B-497F-A5D3-5B41F625CB8F}">
  <dimension ref="B1:D41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3" customWidth="1"/>
    <col min="2" max="4" width="30.5703125" customWidth="1"/>
  </cols>
  <sheetData>
    <row r="1" spans="2:4" ht="14.25" customHeight="1" x14ac:dyDescent="0.25">
      <c r="B1" s="10"/>
      <c r="C1" s="10"/>
      <c r="D1" s="10"/>
    </row>
    <row r="2" spans="2:4" ht="75.75" customHeight="1" x14ac:dyDescent="0.25">
      <c r="B2" s="40" t="s">
        <v>110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8" customHeight="1" x14ac:dyDescent="0.25">
      <c r="B8" s="42" t="s">
        <v>54</v>
      </c>
      <c r="C8" s="42"/>
      <c r="D8" s="42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85.5" customHeight="1" x14ac:dyDescent="0.25">
      <c r="B12" s="30" t="s">
        <v>48</v>
      </c>
      <c r="C12" s="36" t="s">
        <v>41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24</v>
      </c>
      <c r="D14" s="5" t="s">
        <v>33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60</v>
      </c>
      <c r="C16" s="27">
        <v>60</v>
      </c>
      <c r="D16" s="7">
        <v>20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3</v>
      </c>
      <c r="C18" s="56"/>
      <c r="D18" s="28">
        <v>0.15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61">
        <f>+D18</f>
        <v>0.15</v>
      </c>
      <c r="C22" s="62"/>
      <c r="D22" s="63"/>
    </row>
    <row r="23" spans="2:4" ht="107.25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AE6EF-C851-4438-AE94-2D005A125CF6}">
  <dimension ref="B1:D41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4.140625" customWidth="1"/>
    <col min="2" max="4" width="30.5703125" customWidth="1"/>
  </cols>
  <sheetData>
    <row r="1" spans="2:4" ht="14.25" customHeight="1" x14ac:dyDescent="0.25"/>
    <row r="2" spans="2:4" ht="78.75" customHeight="1" x14ac:dyDescent="0.25">
      <c r="B2" s="40" t="s">
        <v>111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7.5" customHeight="1" x14ac:dyDescent="0.25">
      <c r="B8" s="47" t="s">
        <v>85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87.75" customHeight="1" x14ac:dyDescent="0.25">
      <c r="B12" s="30" t="s">
        <v>74</v>
      </c>
      <c r="C12" s="5" t="s">
        <v>75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34</v>
      </c>
      <c r="D14" s="5">
        <v>920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920</v>
      </c>
      <c r="C16" s="27">
        <f>+B16</f>
        <v>920</v>
      </c>
      <c r="D16" s="7">
        <v>230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209</v>
      </c>
      <c r="C18" s="56"/>
      <c r="D18" s="28">
        <v>0.91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1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2">
        <f>+D18</f>
        <v>0.91</v>
      </c>
      <c r="C22" s="53"/>
      <c r="D22" s="54"/>
    </row>
    <row r="23" spans="2:4" ht="105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2CC3-D1E4-46EB-92D8-DA1CFFF4CB27}">
  <dimension ref="B1:D41"/>
  <sheetViews>
    <sheetView zoomScale="95" zoomScaleNormal="95" workbookViewId="0">
      <selection activeCell="D35" sqref="D35"/>
    </sheetView>
  </sheetViews>
  <sheetFormatPr baseColWidth="10" defaultRowHeight="15" x14ac:dyDescent="0.25"/>
  <cols>
    <col min="1" max="1" width="3.42578125" customWidth="1"/>
    <col min="2" max="4" width="30.5703125" customWidth="1"/>
  </cols>
  <sheetData>
    <row r="1" spans="2:4" ht="14.25" customHeight="1" x14ac:dyDescent="0.25"/>
    <row r="2" spans="2:4" ht="75" customHeight="1" x14ac:dyDescent="0.25">
      <c r="B2" s="40" t="s">
        <v>112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3.75" customHeight="1" x14ac:dyDescent="0.25">
      <c r="B8" s="47" t="s">
        <v>84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87" customHeight="1" x14ac:dyDescent="0.25">
      <c r="B12" s="30" t="s">
        <v>49</v>
      </c>
      <c r="C12" s="5" t="s">
        <v>42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34</v>
      </c>
      <c r="D14" s="5">
        <v>57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57</v>
      </c>
      <c r="C16" s="27">
        <v>57</v>
      </c>
      <c r="D16" s="7">
        <v>57</v>
      </c>
    </row>
    <row r="17" spans="2:4" ht="21.75" customHeight="1" x14ac:dyDescent="0.25">
      <c r="B17" s="43" t="s">
        <v>8</v>
      </c>
      <c r="C17" s="43"/>
      <c r="D17" s="29" t="s">
        <v>10</v>
      </c>
    </row>
    <row r="18" spans="2:4" ht="24.75" customHeight="1" x14ac:dyDescent="0.25">
      <c r="B18" s="66">
        <v>57</v>
      </c>
      <c r="C18" s="66"/>
      <c r="D18" s="28">
        <v>1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64">
        <f>+D18</f>
        <v>1</v>
      </c>
      <c r="C22" s="65"/>
      <c r="D22" s="65"/>
    </row>
    <row r="23" spans="2:4" ht="102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0C7B4-858B-4C77-B880-25F9F5E50DAB}">
  <dimension ref="B1:D41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3.5703125" customWidth="1"/>
    <col min="2" max="4" width="30.5703125" customWidth="1"/>
  </cols>
  <sheetData>
    <row r="1" spans="2:4" ht="14.25" customHeight="1" x14ac:dyDescent="0.25"/>
    <row r="2" spans="2:4" ht="78" customHeight="1" x14ac:dyDescent="0.25">
      <c r="B2" s="40" t="s">
        <v>113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7.5" customHeight="1" x14ac:dyDescent="0.25">
      <c r="B8" s="47" t="s">
        <v>83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111" customHeight="1" x14ac:dyDescent="0.25">
      <c r="B12" s="30" t="s">
        <v>50</v>
      </c>
      <c r="C12" s="30" t="s">
        <v>43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35</v>
      </c>
      <c r="D14" s="5" t="s">
        <v>33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300</v>
      </c>
      <c r="C16" s="27">
        <v>450</v>
      </c>
      <c r="D16" s="7">
        <v>150</v>
      </c>
    </row>
    <row r="17" spans="2:4" ht="21.75" customHeight="1" x14ac:dyDescent="0.25">
      <c r="B17" s="48" t="s">
        <v>8</v>
      </c>
      <c r="C17" s="49"/>
      <c r="D17" s="29" t="s">
        <v>10</v>
      </c>
    </row>
    <row r="18" spans="2:4" ht="24.75" customHeight="1" x14ac:dyDescent="0.25">
      <c r="B18" s="55">
        <v>173</v>
      </c>
      <c r="C18" s="56"/>
      <c r="D18" s="28">
        <v>1.1499999999999999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2">
        <f>+D18</f>
        <v>1.1499999999999999</v>
      </c>
      <c r="C22" s="53"/>
      <c r="D22" s="54"/>
    </row>
    <row r="23" spans="2:4" ht="104.25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F424-FC9C-4587-9862-14D2989A66AA}">
  <dimension ref="B1:D41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3.140625" customWidth="1"/>
    <col min="2" max="4" width="30.5703125" customWidth="1"/>
  </cols>
  <sheetData>
    <row r="1" spans="2:4" ht="14.25" customHeight="1" x14ac:dyDescent="0.25"/>
    <row r="2" spans="2:4" ht="81" customHeight="1" x14ac:dyDescent="0.25">
      <c r="B2" s="40" t="s">
        <v>114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6.75" customHeight="1" x14ac:dyDescent="0.25">
      <c r="B8" s="47" t="s">
        <v>82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95.25" customHeight="1" x14ac:dyDescent="0.25">
      <c r="B12" s="30" t="s">
        <v>76</v>
      </c>
      <c r="C12" s="30" t="s">
        <v>77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35</v>
      </c>
      <c r="D14" s="5" t="s">
        <v>33</v>
      </c>
    </row>
    <row r="15" spans="2:4" ht="24.75" customHeight="1" x14ac:dyDescent="0.25">
      <c r="B15" s="2" t="s">
        <v>25</v>
      </c>
      <c r="C15" s="2" t="s">
        <v>7</v>
      </c>
      <c r="D15" s="35" t="s">
        <v>9</v>
      </c>
    </row>
    <row r="16" spans="2:4" ht="24" customHeight="1" x14ac:dyDescent="0.25">
      <c r="B16" s="27">
        <v>1000</v>
      </c>
      <c r="C16" s="27">
        <f>+B16</f>
        <v>1000</v>
      </c>
      <c r="D16" s="7">
        <v>250</v>
      </c>
    </row>
    <row r="17" spans="2:4" ht="21.75" customHeight="1" x14ac:dyDescent="0.25">
      <c r="B17" s="48" t="s">
        <v>8</v>
      </c>
      <c r="C17" s="49"/>
      <c r="D17" s="35" t="s">
        <v>10</v>
      </c>
    </row>
    <row r="18" spans="2:4" ht="24.75" customHeight="1" x14ac:dyDescent="0.25">
      <c r="B18" s="55">
        <v>250</v>
      </c>
      <c r="C18" s="56"/>
      <c r="D18" s="28">
        <v>1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2">
        <f>+D18</f>
        <v>1</v>
      </c>
      <c r="C22" s="53"/>
      <c r="D22" s="54"/>
    </row>
    <row r="23" spans="2:4" ht="107.25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AFE2-6CE6-4379-ABED-2C7497A3FF3A}">
  <dimension ref="B1:D41"/>
  <sheetViews>
    <sheetView zoomScale="95" zoomScaleNormal="95" workbookViewId="0">
      <selection activeCell="B3" sqref="B3:D3"/>
    </sheetView>
  </sheetViews>
  <sheetFormatPr baseColWidth="10" defaultRowHeight="15" x14ac:dyDescent="0.25"/>
  <cols>
    <col min="1" max="1" width="3.5703125" customWidth="1"/>
    <col min="2" max="4" width="30.5703125" customWidth="1"/>
  </cols>
  <sheetData>
    <row r="1" spans="2:4" ht="14.25" customHeight="1" x14ac:dyDescent="0.25"/>
    <row r="2" spans="2:4" ht="85.5" customHeight="1" x14ac:dyDescent="0.25">
      <c r="B2" s="40" t="s">
        <v>115</v>
      </c>
      <c r="C2" s="41"/>
      <c r="D2" s="41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34.5" customHeight="1" x14ac:dyDescent="0.25">
      <c r="B8" s="47" t="s">
        <v>81</v>
      </c>
      <c r="C8" s="47"/>
      <c r="D8" s="47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72.75" customHeight="1" x14ac:dyDescent="0.25">
      <c r="B12" s="30" t="s">
        <v>78</v>
      </c>
      <c r="C12" s="5" t="s">
        <v>44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35</v>
      </c>
      <c r="D14" s="5">
        <v>100</v>
      </c>
    </row>
    <row r="15" spans="2:4" ht="24.75" customHeight="1" x14ac:dyDescent="0.25">
      <c r="B15" s="2" t="s">
        <v>25</v>
      </c>
      <c r="C15" s="2" t="s">
        <v>7</v>
      </c>
      <c r="D15" s="26" t="s">
        <v>9</v>
      </c>
    </row>
    <row r="16" spans="2:4" ht="24" customHeight="1" x14ac:dyDescent="0.25">
      <c r="B16" s="27">
        <v>110</v>
      </c>
      <c r="C16" s="27">
        <f>+B16</f>
        <v>110</v>
      </c>
      <c r="D16" s="7">
        <v>27.5</v>
      </c>
    </row>
    <row r="17" spans="2:4" ht="21.75" customHeight="1" x14ac:dyDescent="0.25">
      <c r="B17" s="48" t="s">
        <v>8</v>
      </c>
      <c r="C17" s="49"/>
      <c r="D17" s="26" t="s">
        <v>10</v>
      </c>
    </row>
    <row r="18" spans="2:4" ht="24.75" customHeight="1" x14ac:dyDescent="0.25">
      <c r="B18" s="55">
        <v>31</v>
      </c>
      <c r="C18" s="56"/>
      <c r="D18" s="28">
        <v>1.1299999999999999</v>
      </c>
    </row>
    <row r="19" spans="2:4" ht="24.75" customHeight="1" x14ac:dyDescent="0.25">
      <c r="B19" s="43" t="s">
        <v>11</v>
      </c>
      <c r="C19" s="43"/>
      <c r="D19" s="43"/>
    </row>
    <row r="20" spans="2:4" ht="24.75" customHeight="1" x14ac:dyDescent="0.25">
      <c r="B20" s="13" t="s">
        <v>22</v>
      </c>
      <c r="C20" s="14" t="s">
        <v>21</v>
      </c>
      <c r="D20" s="15" t="s">
        <v>23</v>
      </c>
    </row>
    <row r="21" spans="2:4" ht="24.75" customHeight="1" x14ac:dyDescent="0.25">
      <c r="B21" s="43" t="s">
        <v>18</v>
      </c>
      <c r="C21" s="43"/>
      <c r="D21" s="43"/>
    </row>
    <row r="22" spans="2:4" ht="14.25" customHeight="1" x14ac:dyDescent="0.25">
      <c r="B22" s="52">
        <f>+D18</f>
        <v>1.1299999999999999</v>
      </c>
      <c r="C22" s="53"/>
      <c r="D22" s="54"/>
    </row>
    <row r="23" spans="2:4" ht="108" customHeight="1" x14ac:dyDescent="0.25">
      <c r="B23" s="34" t="s">
        <v>118</v>
      </c>
      <c r="C23" s="34" t="s">
        <v>119</v>
      </c>
      <c r="D23" s="34" t="s">
        <v>120</v>
      </c>
    </row>
    <row r="24" spans="2:4" ht="34.5" customHeight="1" x14ac:dyDescent="0.25"/>
    <row r="25" spans="2:4" ht="34.5" customHeight="1" x14ac:dyDescent="0.25"/>
    <row r="26" spans="2:4" ht="34.5" customHeight="1" x14ac:dyDescent="0.25"/>
    <row r="27" spans="2:4" ht="34.5" customHeight="1" x14ac:dyDescent="0.25"/>
    <row r="28" spans="2:4" ht="34.5" customHeight="1" x14ac:dyDescent="0.25"/>
    <row r="29" spans="2:4" ht="34.5" customHeight="1" x14ac:dyDescent="0.25"/>
    <row r="30" spans="2:4" ht="34.5" customHeight="1" x14ac:dyDescent="0.25"/>
    <row r="31" spans="2:4" ht="34.5" customHeight="1" x14ac:dyDescent="0.25"/>
    <row r="32" spans="2:4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905D7-984D-4888-9EA9-2370FD0F07B9}">
  <dimension ref="B1:H41"/>
  <sheetViews>
    <sheetView tabSelected="1" zoomScale="86" zoomScaleNormal="86" workbookViewId="0">
      <selection activeCell="I25" sqref="I25"/>
    </sheetView>
  </sheetViews>
  <sheetFormatPr baseColWidth="10" defaultRowHeight="15" x14ac:dyDescent="0.25"/>
  <cols>
    <col min="1" max="1" width="3.7109375" customWidth="1"/>
    <col min="2" max="4" width="30.5703125" customWidth="1"/>
  </cols>
  <sheetData>
    <row r="1" spans="2:4" ht="14.25" customHeight="1" x14ac:dyDescent="0.25"/>
    <row r="2" spans="2:4" ht="86.25" customHeight="1" x14ac:dyDescent="0.25">
      <c r="B2" s="40" t="s">
        <v>97</v>
      </c>
      <c r="C2" s="67"/>
      <c r="D2" s="67"/>
    </row>
    <row r="3" spans="2:4" ht="18" customHeight="1" x14ac:dyDescent="0.4">
      <c r="B3" s="42" t="s">
        <v>125</v>
      </c>
      <c r="C3" s="42"/>
      <c r="D3" s="42"/>
    </row>
    <row r="4" spans="2:4" ht="18" customHeight="1" x14ac:dyDescent="0.25">
      <c r="B4" s="42" t="s">
        <v>12</v>
      </c>
      <c r="C4" s="42"/>
      <c r="D4" s="42"/>
    </row>
    <row r="5" spans="2:4" ht="18" customHeight="1" x14ac:dyDescent="0.25">
      <c r="B5" s="42" t="s">
        <v>13</v>
      </c>
      <c r="C5" s="42"/>
      <c r="D5" s="42"/>
    </row>
    <row r="6" spans="2:4" ht="18" customHeight="1" x14ac:dyDescent="0.25">
      <c r="B6" s="42" t="s">
        <v>16</v>
      </c>
      <c r="C6" s="42"/>
      <c r="D6" s="42"/>
    </row>
    <row r="7" spans="2:4" ht="18" customHeight="1" x14ac:dyDescent="0.25">
      <c r="B7" s="42" t="s">
        <v>15</v>
      </c>
      <c r="C7" s="42"/>
      <c r="D7" s="42"/>
    </row>
    <row r="8" spans="2:4" ht="18" customHeight="1" x14ac:dyDescent="0.25">
      <c r="B8" s="42" t="s">
        <v>80</v>
      </c>
      <c r="C8" s="42"/>
      <c r="D8" s="42"/>
    </row>
    <row r="9" spans="2:4" ht="18" customHeight="1" x14ac:dyDescent="0.25">
      <c r="B9" s="42" t="s">
        <v>14</v>
      </c>
      <c r="C9" s="42"/>
      <c r="D9" s="42"/>
    </row>
    <row r="10" spans="2:4" ht="18" customHeight="1" x14ac:dyDescent="0.25">
      <c r="B10" s="42" t="s">
        <v>28</v>
      </c>
      <c r="C10" s="42"/>
      <c r="D10" s="42"/>
    </row>
    <row r="11" spans="2:4" ht="51.75" customHeight="1" x14ac:dyDescent="0.25">
      <c r="B11" s="1" t="s">
        <v>1</v>
      </c>
      <c r="C11" s="1" t="s">
        <v>2</v>
      </c>
      <c r="D11" s="1" t="s">
        <v>3</v>
      </c>
    </row>
    <row r="12" spans="2:4" ht="72.75" customHeight="1" x14ac:dyDescent="0.25">
      <c r="B12" s="30" t="s">
        <v>51</v>
      </c>
      <c r="C12" s="5" t="s">
        <v>79</v>
      </c>
      <c r="D12" s="6" t="s">
        <v>30</v>
      </c>
    </row>
    <row r="13" spans="2:4" ht="24.75" customHeight="1" x14ac:dyDescent="0.25">
      <c r="B13" s="1" t="s">
        <v>4</v>
      </c>
      <c r="C13" s="1" t="s">
        <v>5</v>
      </c>
      <c r="D13" s="2" t="s">
        <v>0</v>
      </c>
    </row>
    <row r="14" spans="2:4" ht="24.75" customHeight="1" x14ac:dyDescent="0.25">
      <c r="B14" s="5" t="s">
        <v>27</v>
      </c>
      <c r="C14" s="5" t="s">
        <v>35</v>
      </c>
      <c r="D14" s="5">
        <v>100</v>
      </c>
    </row>
    <row r="15" spans="2:4" ht="24.75" customHeight="1" x14ac:dyDescent="0.25">
      <c r="B15" s="2" t="s">
        <v>25</v>
      </c>
      <c r="C15" s="2" t="s">
        <v>7</v>
      </c>
      <c r="D15" s="29" t="s">
        <v>9</v>
      </c>
    </row>
    <row r="16" spans="2:4" ht="24" customHeight="1" x14ac:dyDescent="0.25">
      <c r="B16" s="27">
        <v>150</v>
      </c>
      <c r="C16" s="27">
        <f>+B16</f>
        <v>150</v>
      </c>
      <c r="D16" s="7">
        <v>37.5</v>
      </c>
    </row>
    <row r="17" spans="2:8" ht="21.75" customHeight="1" x14ac:dyDescent="0.25">
      <c r="B17" s="48" t="s">
        <v>8</v>
      </c>
      <c r="C17" s="49"/>
      <c r="D17" s="29" t="s">
        <v>10</v>
      </c>
    </row>
    <row r="18" spans="2:8" ht="24.75" customHeight="1" x14ac:dyDescent="0.25">
      <c r="B18" s="55">
        <v>35</v>
      </c>
      <c r="C18" s="56"/>
      <c r="D18" s="28">
        <v>0.93</v>
      </c>
    </row>
    <row r="19" spans="2:8" ht="24.75" customHeight="1" x14ac:dyDescent="0.25">
      <c r="B19" s="43" t="s">
        <v>11</v>
      </c>
      <c r="C19" s="43"/>
      <c r="D19" s="43"/>
    </row>
    <row r="20" spans="2:8" ht="24.75" customHeight="1" x14ac:dyDescent="0.25">
      <c r="B20" s="13" t="s">
        <v>22</v>
      </c>
      <c r="C20" s="14" t="s">
        <v>21</v>
      </c>
      <c r="D20" s="15" t="s">
        <v>23</v>
      </c>
    </row>
    <row r="21" spans="2:8" ht="24.75" customHeight="1" x14ac:dyDescent="0.25">
      <c r="B21" s="43" t="s">
        <v>18</v>
      </c>
      <c r="C21" s="43"/>
      <c r="D21" s="43"/>
    </row>
    <row r="22" spans="2:8" ht="14.25" customHeight="1" x14ac:dyDescent="0.25">
      <c r="B22" s="52">
        <f>+D18</f>
        <v>0.93</v>
      </c>
      <c r="C22" s="53"/>
      <c r="D22" s="54"/>
    </row>
    <row r="23" spans="2:8" ht="114.75" customHeight="1" x14ac:dyDescent="0.25">
      <c r="B23" s="34" t="s">
        <v>118</v>
      </c>
      <c r="C23" s="34" t="s">
        <v>119</v>
      </c>
      <c r="D23" s="34" t="s">
        <v>120</v>
      </c>
    </row>
    <row r="24" spans="2:8" ht="34.5" customHeight="1" x14ac:dyDescent="0.25"/>
    <row r="25" spans="2:8" ht="34.5" customHeight="1" x14ac:dyDescent="0.25">
      <c r="D25" s="83"/>
      <c r="E25" s="84" t="s">
        <v>118</v>
      </c>
      <c r="F25" s="84" t="s">
        <v>119</v>
      </c>
      <c r="G25" s="84" t="s">
        <v>120</v>
      </c>
      <c r="H25" s="83"/>
    </row>
    <row r="26" spans="2:8" ht="34.5" customHeight="1" x14ac:dyDescent="0.25">
      <c r="D26" s="83"/>
      <c r="E26" s="83"/>
      <c r="F26" s="83"/>
      <c r="G26" s="83"/>
      <c r="H26" s="83"/>
    </row>
    <row r="27" spans="2:8" ht="34.5" customHeight="1" x14ac:dyDescent="0.25">
      <c r="D27" s="83"/>
      <c r="E27" s="83"/>
      <c r="F27" s="83"/>
      <c r="G27" s="83"/>
      <c r="H27" s="83"/>
    </row>
    <row r="28" spans="2:8" ht="34.5" customHeight="1" x14ac:dyDescent="0.25"/>
    <row r="29" spans="2:8" ht="34.5" customHeight="1" x14ac:dyDescent="0.25"/>
    <row r="30" spans="2:8" ht="34.5" customHeight="1" x14ac:dyDescent="0.25"/>
    <row r="31" spans="2:8" ht="34.5" customHeight="1" x14ac:dyDescent="0.25"/>
    <row r="32" spans="2:8" ht="34.5" customHeight="1" x14ac:dyDescent="0.25"/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</sheetData>
  <mergeCells count="14">
    <mergeCell ref="B21:D21"/>
    <mergeCell ref="B22:D22"/>
    <mergeCell ref="B8:D8"/>
    <mergeCell ref="B9:D9"/>
    <mergeCell ref="B10:D10"/>
    <mergeCell ref="B17:C17"/>
    <mergeCell ref="B18:C18"/>
    <mergeCell ref="B19:D19"/>
    <mergeCell ref="B7:D7"/>
    <mergeCell ref="B2:D2"/>
    <mergeCell ref="B3:D3"/>
    <mergeCell ref="B4:D4"/>
    <mergeCell ref="B5:D5"/>
    <mergeCell ref="B6:D6"/>
  </mergeCells>
  <pageMargins left="0.81" right="0.13" top="0.41" bottom="0.55000000000000004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FIN</vt:lpstr>
      <vt:lpstr>Propósito</vt:lpstr>
      <vt:lpstr>C1</vt:lpstr>
      <vt:lpstr>A1C1</vt:lpstr>
      <vt:lpstr>A2C1</vt:lpstr>
      <vt:lpstr>A3C1</vt:lpstr>
      <vt:lpstr>A4C1</vt:lpstr>
      <vt:lpstr>C2</vt:lpstr>
      <vt:lpstr>A1C2</vt:lpstr>
      <vt:lpstr>A2C2</vt:lpstr>
      <vt:lpstr>A3C2</vt:lpstr>
      <vt:lpstr>C3</vt:lpstr>
      <vt:lpstr>A1C3</vt:lpstr>
      <vt:lpstr>A2C3</vt:lpstr>
      <vt:lpstr>A3C3</vt:lpstr>
      <vt:lpstr>A4C3</vt:lpstr>
      <vt:lpstr>A5C3</vt:lpstr>
      <vt:lpstr>A6C3</vt:lpstr>
      <vt:lpstr>A7C3</vt:lpstr>
      <vt:lpstr>A8C3</vt:lpstr>
      <vt:lpstr>A9C3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 1</dc:creator>
  <cp:lastModifiedBy>Maria de los Angeles Zavala Lopez</cp:lastModifiedBy>
  <cp:lastPrinted>2026-07-03T20:55:16Z</cp:lastPrinted>
  <dcterms:created xsi:type="dcterms:W3CDTF">2025-04-02T20:49:04Z</dcterms:created>
  <dcterms:modified xsi:type="dcterms:W3CDTF">2026-07-10T03:51:11Z</dcterms:modified>
</cp:coreProperties>
</file>